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4860" windowWidth="27795" windowHeight="7845"/>
  </bookViews>
  <sheets>
    <sheet name="Протокол 7" sheetId="5" r:id="rId1"/>
    <sheet name="Протокол 3 раздельно" sheetId="7" state="hidden" r:id="rId2"/>
    <sheet name="Лист1" sheetId="6" state="hidden" r:id="rId3"/>
  </sheets>
  <definedNames>
    <definedName name="_xlnm.Print_Titles" localSheetId="1">'Протокол 3 раздельно'!$2:$4</definedName>
    <definedName name="_xlnm.Print_Titles" localSheetId="0">'Протокол 7'!$2:$4</definedName>
    <definedName name="_xlnm.Print_Area" localSheetId="1">'Протокол 3 раздельно'!$A$1:$Q$109</definedName>
    <definedName name="_xlnm.Print_Area" localSheetId="0">'Протокол 7'!$A$1:$R$73</definedName>
  </definedNames>
  <calcPr calcId="152511"/>
</workbook>
</file>

<file path=xl/calcChain.xml><?xml version="1.0" encoding="utf-8"?>
<calcChain xmlns="http://schemas.openxmlformats.org/spreadsheetml/2006/main">
  <c r="F60" i="5" l="1"/>
  <c r="K60" i="5" s="1"/>
  <c r="E60" i="5"/>
  <c r="M60" i="5" l="1"/>
  <c r="J60" i="5"/>
  <c r="N60" i="5"/>
  <c r="L60" i="5" s="1"/>
  <c r="I60" i="5"/>
  <c r="F55" i="5"/>
  <c r="K55" i="5" s="1"/>
  <c r="E55" i="5"/>
  <c r="M55" i="5" l="1"/>
  <c r="J55" i="5"/>
  <c r="N55" i="5"/>
  <c r="L55" i="5" s="1"/>
  <c r="I55" i="5"/>
  <c r="S10" i="5" l="1"/>
  <c r="S9" i="5"/>
  <c r="S8" i="5"/>
  <c r="S7" i="5"/>
  <c r="S6" i="5"/>
  <c r="F40" i="5" l="1"/>
  <c r="J40" i="5" s="1"/>
  <c r="E40" i="5"/>
  <c r="M40" i="5" l="1"/>
  <c r="K40" i="5"/>
  <c r="N40" i="5"/>
  <c r="I40" i="5"/>
  <c r="E54" i="5"/>
  <c r="L40" i="5" l="1"/>
  <c r="F36" i="5"/>
  <c r="F73" i="5" l="1"/>
  <c r="F72" i="5"/>
  <c r="F71" i="5"/>
  <c r="F70" i="5"/>
  <c r="F69" i="5"/>
  <c r="F68" i="5"/>
  <c r="F66" i="5"/>
  <c r="F65" i="5"/>
  <c r="F64" i="5"/>
  <c r="F62" i="5"/>
  <c r="F61" i="5"/>
  <c r="F59" i="5"/>
  <c r="F58" i="5"/>
  <c r="F57" i="5"/>
  <c r="F54" i="5"/>
  <c r="F52" i="5"/>
  <c r="F51" i="5"/>
  <c r="F50" i="5"/>
  <c r="F49" i="5"/>
  <c r="F48" i="5"/>
  <c r="F47" i="5"/>
  <c r="F43" i="5"/>
  <c r="F42" i="5"/>
  <c r="F39" i="5"/>
  <c r="F33" i="5"/>
  <c r="F34" i="5"/>
  <c r="F35" i="5"/>
  <c r="F20" i="5"/>
  <c r="F29" i="5"/>
  <c r="N36" i="5"/>
  <c r="E36" i="5"/>
  <c r="M36" i="5" l="1"/>
  <c r="J36" i="5"/>
  <c r="I36" i="5"/>
  <c r="K36" i="5"/>
  <c r="K52" i="5" l="1"/>
  <c r="J52" i="5"/>
  <c r="E48" i="5"/>
  <c r="E49" i="5"/>
  <c r="E50" i="5"/>
  <c r="E51" i="5"/>
  <c r="E52" i="5"/>
  <c r="M52" i="5" l="1"/>
  <c r="I52" i="5"/>
  <c r="N52" i="5"/>
  <c r="N66" i="5" l="1"/>
  <c r="E61" i="5"/>
  <c r="E62" i="5"/>
  <c r="E64" i="5"/>
  <c r="E65" i="5"/>
  <c r="E66" i="5"/>
  <c r="K66" i="5" l="1"/>
  <c r="I66" i="5"/>
  <c r="J66" i="5"/>
  <c r="M66" i="5"/>
  <c r="E70" i="5" l="1"/>
  <c r="E71" i="5"/>
  <c r="E72" i="5"/>
  <c r="E73" i="5"/>
  <c r="I73" i="5" l="1"/>
  <c r="I72" i="5"/>
  <c r="I71" i="5"/>
  <c r="I70" i="5"/>
  <c r="N59" i="5"/>
  <c r="E59" i="5"/>
  <c r="M59" i="5" l="1"/>
  <c r="J59" i="5"/>
  <c r="I59" i="5"/>
  <c r="K59" i="5"/>
  <c r="L59" i="5" s="1"/>
  <c r="J35" i="5" l="1"/>
  <c r="E35" i="5"/>
  <c r="N34" i="5"/>
  <c r="E34" i="5"/>
  <c r="K35" i="5" l="1"/>
  <c r="N35" i="5"/>
  <c r="M35" i="5"/>
  <c r="J34" i="5"/>
  <c r="M34" i="5"/>
  <c r="I35" i="5"/>
  <c r="I34" i="5"/>
  <c r="K34" i="5"/>
  <c r="L34" i="5" s="1"/>
  <c r="E57" i="5"/>
  <c r="K57" i="5"/>
  <c r="J57" i="5"/>
  <c r="L35" i="5" l="1"/>
  <c r="N57" i="5"/>
  <c r="L57" i="5" s="1"/>
  <c r="M57" i="5"/>
  <c r="I57" i="5"/>
  <c r="J43" i="5"/>
  <c r="E43" i="5"/>
  <c r="M43" i="5" l="1"/>
  <c r="K43" i="5"/>
  <c r="N43" i="5"/>
  <c r="I43" i="5"/>
  <c r="J50" i="5" l="1"/>
  <c r="M50" i="5" l="1"/>
  <c r="K50" i="5"/>
  <c r="N50" i="5"/>
  <c r="I50" i="5"/>
  <c r="N73" i="5" l="1"/>
  <c r="F15" i="5"/>
  <c r="N15" i="5" s="1"/>
  <c r="E15" i="5"/>
  <c r="M15" i="5" l="1"/>
  <c r="K73" i="5"/>
  <c r="M73" i="5"/>
  <c r="J73" i="5"/>
  <c r="J15" i="5"/>
  <c r="K15" i="5"/>
  <c r="I15" i="5"/>
  <c r="F10" i="5"/>
  <c r="J10" i="5" s="1"/>
  <c r="E10" i="5"/>
  <c r="F25" i="5"/>
  <c r="N25" i="5" s="1"/>
  <c r="E25" i="5"/>
  <c r="P75" i="7"/>
  <c r="I65" i="5"/>
  <c r="J65" i="5"/>
  <c r="K65" i="5"/>
  <c r="N65" i="5"/>
  <c r="M10" i="5" l="1"/>
  <c r="K10" i="5"/>
  <c r="I10" i="5"/>
  <c r="N10" i="5"/>
  <c r="M25" i="5"/>
  <c r="J25" i="5"/>
  <c r="K25" i="5"/>
  <c r="I64" i="5"/>
  <c r="I25" i="5"/>
  <c r="M64" i="5"/>
  <c r="M65" i="5"/>
  <c r="K64" i="5"/>
  <c r="J64" i="5"/>
  <c r="N64" i="5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N72" i="5" l="1"/>
  <c r="J72" i="5" l="1"/>
  <c r="M72" i="5"/>
  <c r="K72" i="5"/>
  <c r="P108" i="7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E24" i="5"/>
  <c r="E21" i="5"/>
  <c r="E8" i="5"/>
  <c r="E9" i="5"/>
  <c r="E6" i="5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K61" i="5"/>
  <c r="J62" i="5"/>
  <c r="I104" i="7"/>
  <c r="L104" i="7"/>
  <c r="F51" i="7"/>
  <c r="L51" i="7" s="1"/>
  <c r="K47" i="5"/>
  <c r="F44" i="7"/>
  <c r="M44" i="7" s="1"/>
  <c r="E44" i="7"/>
  <c r="K49" i="5"/>
  <c r="F37" i="7"/>
  <c r="M37" i="7" s="1"/>
  <c r="E37" i="7"/>
  <c r="J47" i="5" l="1"/>
  <c r="L103" i="7"/>
  <c r="K62" i="5"/>
  <c r="N62" i="5"/>
  <c r="J61" i="5"/>
  <c r="M104" i="7"/>
  <c r="J49" i="5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M62" i="5"/>
  <c r="I62" i="5"/>
  <c r="N49" i="5" l="1"/>
  <c r="M49" i="5" l="1"/>
  <c r="I49" i="5"/>
  <c r="N61" i="5" l="1"/>
  <c r="M61" i="5" l="1"/>
  <c r="I61" i="5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  <c r="F9" i="5" l="1"/>
  <c r="N9" i="5" s="1"/>
  <c r="J9" i="5" l="1"/>
  <c r="M9" i="5"/>
  <c r="I9" i="5"/>
  <c r="K9" i="5"/>
  <c r="M71" i="5" l="1"/>
  <c r="K71" i="5"/>
  <c r="N71" i="5"/>
  <c r="J71" i="5"/>
  <c r="L71" i="5" l="1"/>
  <c r="J70" i="5"/>
  <c r="M70" i="5" l="1"/>
  <c r="K70" i="5"/>
  <c r="N70" i="5"/>
  <c r="F8" i="5"/>
  <c r="M8" i="5" s="1"/>
  <c r="L70" i="5" l="1"/>
  <c r="K8" i="5"/>
  <c r="I8" i="5"/>
  <c r="N8" i="5"/>
  <c r="J8" i="5"/>
  <c r="J48" i="5" l="1"/>
  <c r="M48" i="5" l="1"/>
  <c r="K48" i="5"/>
  <c r="N48" i="5"/>
  <c r="I48" i="5"/>
  <c r="F24" i="5" l="1"/>
  <c r="M24" i="5" s="1"/>
  <c r="F21" i="5"/>
  <c r="N21" i="5" s="1"/>
  <c r="K24" i="5" l="1"/>
  <c r="I24" i="5"/>
  <c r="N24" i="5"/>
  <c r="J24" i="5"/>
  <c r="J21" i="5"/>
  <c r="M21" i="5"/>
  <c r="I21" i="5"/>
  <c r="K21" i="5"/>
  <c r="N51" i="5"/>
  <c r="F27" i="5"/>
  <c r="J27" i="5" s="1"/>
  <c r="E27" i="5"/>
  <c r="M27" i="5" l="1"/>
  <c r="K27" i="5"/>
  <c r="N27" i="5"/>
  <c r="J51" i="5"/>
  <c r="M51" i="5"/>
  <c r="I51" i="5"/>
  <c r="K51" i="5"/>
  <c r="I27" i="5"/>
  <c r="J29" i="5" l="1"/>
  <c r="E29" i="5"/>
  <c r="N29" i="5" l="1"/>
  <c r="M29" i="5"/>
  <c r="K29" i="5"/>
  <c r="I29" i="5"/>
  <c r="L29" i="5" l="1"/>
  <c r="J54" i="5"/>
  <c r="N54" i="5" l="1"/>
  <c r="M54" i="5"/>
  <c r="K54" i="5"/>
  <c r="I54" i="5"/>
  <c r="L54" i="5" l="1"/>
  <c r="J39" i="5"/>
  <c r="E39" i="5"/>
  <c r="N39" i="5" l="1"/>
  <c r="M39" i="5"/>
  <c r="K39" i="5"/>
  <c r="L39" i="5" s="1"/>
  <c r="I39" i="5"/>
  <c r="F14" i="5" l="1"/>
  <c r="N14" i="5" s="1"/>
  <c r="E14" i="5"/>
  <c r="M14" i="5" l="1"/>
  <c r="J14" i="5"/>
  <c r="I14" i="5"/>
  <c r="K14" i="5"/>
  <c r="J69" i="5" l="1"/>
  <c r="E69" i="5"/>
  <c r="M69" i="5" l="1"/>
  <c r="K69" i="5"/>
  <c r="N69" i="5"/>
  <c r="I69" i="5"/>
  <c r="L69" i="5" l="1"/>
  <c r="J42" i="5"/>
  <c r="E42" i="5"/>
  <c r="F7" i="5"/>
  <c r="N7" i="5" s="1"/>
  <c r="E7" i="5"/>
  <c r="M42" i="5" l="1"/>
  <c r="K42" i="5"/>
  <c r="N42" i="5"/>
  <c r="I42" i="5"/>
  <c r="J7" i="5"/>
  <c r="M7" i="5"/>
  <c r="I7" i="5"/>
  <c r="K7" i="5"/>
  <c r="L42" i="5" l="1"/>
  <c r="J20" i="5"/>
  <c r="E20" i="5"/>
  <c r="N20" i="5" l="1"/>
  <c r="M20" i="5"/>
  <c r="K20" i="5"/>
  <c r="I20" i="5"/>
  <c r="N68" i="5" l="1"/>
  <c r="E68" i="5"/>
  <c r="J68" i="5" l="1"/>
  <c r="M68" i="5"/>
  <c r="I68" i="5"/>
  <c r="K68" i="5"/>
  <c r="L68" i="5" s="1"/>
  <c r="E47" i="5" l="1"/>
  <c r="J33" i="5" l="1"/>
  <c r="E33" i="5"/>
  <c r="N33" i="5" l="1"/>
  <c r="M33" i="5"/>
  <c r="K33" i="5"/>
  <c r="L33" i="5" s="1"/>
  <c r="I33" i="5"/>
  <c r="N58" i="5" l="1"/>
  <c r="E58" i="5"/>
  <c r="M58" i="5" l="1"/>
  <c r="J58" i="5"/>
  <c r="I58" i="5"/>
  <c r="K58" i="5"/>
  <c r="L58" i="5" s="1"/>
  <c r="N47" i="5" l="1"/>
  <c r="L47" i="5" s="1"/>
  <c r="M47" i="5" l="1"/>
  <c r="I47" i="5"/>
  <c r="F18" i="5" l="1"/>
  <c r="N18" i="5" s="1"/>
  <c r="E18" i="5"/>
  <c r="M18" i="5" l="1"/>
  <c r="J18" i="5"/>
  <c r="I18" i="5"/>
  <c r="K18" i="5"/>
  <c r="L18" i="5" s="1"/>
  <c r="E12" i="5" l="1"/>
  <c r="F12" i="5"/>
  <c r="J12" i="5" s="1"/>
  <c r="I12" i="5" l="1"/>
  <c r="N12" i="5"/>
  <c r="M12" i="5"/>
  <c r="K12" i="5"/>
  <c r="L12" i="5" s="1"/>
  <c r="F45" i="5" l="1"/>
  <c r="N45" i="5" s="1"/>
  <c r="E45" i="5"/>
  <c r="E31" i="5"/>
  <c r="E23" i="5"/>
  <c r="F6" i="5"/>
  <c r="F31" i="5"/>
  <c r="N31" i="5" s="1"/>
  <c r="F23" i="5"/>
  <c r="N23" i="5" s="1"/>
  <c r="N6" i="5" l="1"/>
  <c r="J6" i="5"/>
  <c r="K6" i="5"/>
  <c r="M6" i="5"/>
  <c r="I6" i="5"/>
  <c r="J45" i="5"/>
  <c r="M45" i="5"/>
  <c r="K45" i="5"/>
  <c r="I45" i="5"/>
  <c r="K31" i="5" l="1"/>
  <c r="J31" i="5"/>
  <c r="M31" i="5"/>
  <c r="K23" i="5"/>
  <c r="J23" i="5"/>
  <c r="M23" i="5"/>
  <c r="I31" i="5" l="1"/>
  <c r="I23" i="5"/>
</calcChain>
</file>

<file path=xl/sharedStrings.xml><?xml version="1.0" encoding="utf-8"?>
<sst xmlns="http://schemas.openxmlformats.org/spreadsheetml/2006/main" count="457" uniqueCount="252">
  <si>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</si>
  <si>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</si>
  <si>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</si>
  <si>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</si>
  <si>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</si>
  <si>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</si>
  <si>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</si>
  <si>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</si>
  <si>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</si>
  <si>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</si>
  <si>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</si>
  <si>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</si>
  <si>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</si>
  <si>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</si>
  <si>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</si>
  <si>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</si>
  <si>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</si>
  <si>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</si>
  <si>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</si>
  <si>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</si>
  <si>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</si>
  <si>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</si>
  <si>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</si>
  <si>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</si>
  <si>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</si>
  <si>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</si>
  <si>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</si>
  <si>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</si>
  <si>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</si>
  <si>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</si>
  <si>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</si>
  <si>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</si>
  <si>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</si>
  <si>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</si>
  <si>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</si>
  <si>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</si>
  <si>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</si>
  <si>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</si>
  <si>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</si>
  <si>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</si>
  <si>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</si>
  <si>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</si>
  <si>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</si>
  <si>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</si>
  <si>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</si>
  <si>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</si>
  <si>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</si>
  <si>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</si>
  <si>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</si>
  <si>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</si>
  <si>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</si>
  <si>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</si>
  <si>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</si>
  <si>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</si>
  <si>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</si>
  <si>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</si>
  <si>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</si>
  <si>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</si>
  <si>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</si>
  <si>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</si>
  <si>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</si>
  <si>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</si>
  <si>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</si>
  <si>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</si>
  <si>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</si>
  <si>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</si>
  <si>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</si>
  <si>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</si>
  <si>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</si>
  <si>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</si>
  <si>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</si>
  <si>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</si>
  <si>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</si>
  <si>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</si>
  <si>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</si>
  <si>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</si>
  <si>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</si>
  <si>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</si>
  <si>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</si>
  <si>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</si>
  <si>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</si>
  <si>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</si>
  <si>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</si>
  <si>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</si>
  <si>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</si>
  <si>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</si>
  <si>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</si>
  <si>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</si>
  <si>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</si>
  <si>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</si>
  <si>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</si>
  <si>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</si>
  <si>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</si>
  <si>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</si>
  <si>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</si>
  <si>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</si>
  <si>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</si>
  <si>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1.4</t>
  </si>
  <si>
    <t>№643 от 20.02.2023</t>
  </si>
  <si>
    <t>№262 от 20.02.2023</t>
  </si>
  <si>
    <t>8.3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</si>
  <si>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</si>
  <si>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</si>
  <si>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</si>
  <si>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</si>
  <si>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</si>
  <si>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</si>
  <si>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</si>
  <si>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</si>
  <si>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</si>
  <si>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</si>
  <si>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</si>
  <si>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</si>
  <si>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</si>
  <si>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</si>
  <si>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</si>
  <si>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</si>
  <si>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</si>
  <si>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</si>
  <si>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</si>
  <si>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</si>
  <si>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</si>
  <si>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</si>
  <si>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</si>
  <si>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8.4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</si>
  <si>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</si>
  <si>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</si>
  <si>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</si>
  <si>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</si>
  <si>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</si>
  <si>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</si>
  <si>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</si>
  <si>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</si>
  <si>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</si>
  <si>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</si>
  <si>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</si>
  <si>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</si>
  <si>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</si>
  <si>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</si>
  <si>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</si>
  <si>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</si>
  <si>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</si>
  <si>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</si>
  <si>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</si>
  <si>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</si>
  <si>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1.5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</si>
  <si>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</si>
  <si>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</si>
  <si>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2.2</t>
  </si>
  <si>
    <t>Медицинская помощь, предоставляемая в  условиях дневного стационара, в части ЭКО</t>
  </si>
  <si>
    <t>9.2</t>
  </si>
  <si>
    <t>8.2</t>
  </si>
  <si>
    <t>8.6</t>
  </si>
  <si>
    <t>Медицинская помощь, предоставляемая в  условиях дневного стационара  (без учета ЭКО)</t>
  </si>
  <si>
    <t>10.4</t>
  </si>
  <si>
    <t>10.5</t>
  </si>
  <si>
    <t>10.6</t>
  </si>
  <si>
    <t>10.8</t>
  </si>
  <si>
    <t>10.9</t>
  </si>
  <si>
    <t>2.3</t>
  </si>
  <si>
    <t>2.4</t>
  </si>
  <si>
    <t>2.5</t>
  </si>
  <si>
    <t>2.6</t>
  </si>
  <si>
    <t>2.7</t>
  </si>
  <si>
    <t>2.8</t>
  </si>
  <si>
    <t>11.5</t>
  </si>
  <si>
    <t>11.6</t>
  </si>
  <si>
    <t>Приложение №1.2 к Протоколу №7</t>
  </si>
  <si>
    <t>Распределено решением Комиссии от 14.04.23  Протокол №5</t>
  </si>
  <si>
    <t>на период январь-апрель 2023 года (гр4/12*4)</t>
  </si>
  <si>
    <t>% исполнения январь-апрель(гр.6/гр.5                        *100)</t>
  </si>
  <si>
    <t>Отклонение объемов  за январь-апрель 2023 года                                                  гр.5-гр.6                                                                 "-" превышение над планом</t>
  </si>
  <si>
    <t>ООО "КДЦ "Клиника-Сити"</t>
  </si>
  <si>
    <t>№46 от 19.04.2023</t>
  </si>
  <si>
    <t>Увеличение распределенных объемов медицинской помощи по эхокардиографии.
Планируемое медицинской  организацией выполнение  за 2023 год по УЗИ ССС - 5241 исследований</t>
  </si>
  <si>
    <t>ГБУЗ  «Пензенский областной клинический центр СВМП»</t>
  </si>
  <si>
    <t>№785 от 20.04.2023</t>
  </si>
  <si>
    <t>№81 от 24.04.2023</t>
  </si>
  <si>
    <t>№888 от 19.04.2023</t>
  </si>
  <si>
    <t>№720 от 27.04.2023</t>
  </si>
  <si>
    <t>Увеличение распределенных объемов медицинской помощи.
Планируемое медицинской  организацией выполнение  за 2023 год - 187 исследований</t>
  </si>
  <si>
    <t>Увеличение распределенных объемов медицинской помощи.
Планируемое медицинской  организацией выполнение  за 2023 год - 2 126 исследований</t>
  </si>
  <si>
    <t>ГБУЗ «Областной онкологический диспансер»</t>
  </si>
  <si>
    <t>№702 от 24.04.2023</t>
  </si>
  <si>
    <t>ЧУЗ "Клиническая больница "РЖД-Медицина"</t>
  </si>
  <si>
    <t>№01-12/851 от 28.04.2023</t>
  </si>
  <si>
    <t>Увеличение распределенных объемов медицинской помощи.
Планируемое медицинской  организацией выполнение  за 2023 год - 444 исследований</t>
  </si>
  <si>
    <t>ГБУЗ "Башмаковская РБ"</t>
  </si>
  <si>
    <t>№373 от 27.04.2023</t>
  </si>
  <si>
    <t>Остаток объемов до конца года гр.4-гр.6</t>
  </si>
  <si>
    <t>Остаток объемов до конца года в месяцах (гр9/гр12)</t>
  </si>
  <si>
    <t>Перераспределить распределенные ГБУЗ  «Пензенский областной клинический центр СВМП» объемы медицинской помощи, предоставляемой в условиях дневного стационара,  по группам КСГ на основании обращения ГБУЗ  «Пензенский областной клинический центр СВМП»  исх.№785 от 20.04.2023 без изменения общего количества распределенных объемов и их финансового обеспечения</t>
  </si>
  <si>
    <t>Перераспределить распределенные ГБУЗ "Мокшанская РБ" объемы медицинской помощи, предоставляемой в условиях дневного стационара,  по группам КСГ на основании обращения ГБУЗ "Мокшанская РБ" исх.№81 от 24.04.2023 без изменения общего количества распределенных объемов и их финансового обеспечения</t>
  </si>
  <si>
    <t>Перераспределить распределенныеГБУЗ "Мокшанская РБ" объемы медицинской помощи, предоставляемой в условиях круглосуточного стационара  по группам КСГ на основании обращения ГБУЗ "Мокшанская РБ"  исх.№81 от 24.04.2023 без изменения общего количества распределенных объемов и их финансового обеспечения</t>
  </si>
  <si>
    <t>Перераспределить распределенные ГБУЗ "Башмаковская РБ" объемы медицинской помощи, предоставляемой в условиях круглосуточного стационара  по группам КСГ на основании обращения ГБУЗ "Башмаковская РБ"  исх.№373 от 27.04.2023  без изменения общего количества распределенных объемов и их финансового обеспечения</t>
  </si>
  <si>
    <t>Не соответствует  требованиям п.157 Правил ОМС, утв. Приказом  МЗРФ от 28.02.2019 №108н (в редакции от 26.03.2021 №254н)</t>
  </si>
  <si>
    <t>1. Не соответствует  требованиям п.157 Правил ОМС, утв. Приказом  МЗРФ от 28.02.2019 №108н (в редакции от 26.03.2021 №254н)
2. Рекомендовать руководителю медицинской организации доработать направленные в адрес Комиссии предложения по вопросу изменения объемов высокотехнологичной медицинской помощи, в части количества случаев госпитализации, подлежащих перераспределению по группам ВМП, в пределах распределенных медицинской организации решением Комиссии на 2023 год объемов высокотехнологичной медицинской помощи и их финансового обеспечения</t>
  </si>
  <si>
    <t>1.2, 1.3</t>
  </si>
  <si>
    <t xml:space="preserve">Увеличение распределенных объемов медицинской помощи.
Планируемое медицинской  организацией выполнение  за 2023 год - 96 исследований
</t>
  </si>
  <si>
    <t>Увеличение объемов по профилю "онкология" (21 группа) в количестве 150 случаев с увеличением объема финансового обеспечения на 
67 520 634,00 руб.</t>
  </si>
  <si>
    <t>1</t>
  </si>
  <si>
    <t xml:space="preserve">ГБУЗ «Кузнецкая межрайонная детская больница»  </t>
  </si>
  <si>
    <t>№270 от 20.04.2023</t>
  </si>
  <si>
    <t>Увеличение распределенных объемов по профилю "прочие" по КСГ ds36.027 (+9) с увеличением объема финансового обеспечения на 952 794,09 руб.</t>
  </si>
  <si>
    <t>№878 от 03.05.2023</t>
  </si>
  <si>
    <t>ООО "КДФ-Пенза"</t>
  </si>
  <si>
    <t>4.2</t>
  </si>
  <si>
    <t>9.3</t>
  </si>
  <si>
    <t>ООО "Добрый доктор"</t>
  </si>
  <si>
    <t>№5 от 02.05.2023</t>
  </si>
  <si>
    <t>ООО "Нейрон-Мед"</t>
  </si>
  <si>
    <t>Увеличение распределенных объемов медицинской помощи.
Планируемое медицинской  организацией выполнение  за 2023 год - 2500 исследований</t>
  </si>
  <si>
    <t>Увеличение распределенных объемов медицинской помощи.
Планируемое медицинской  организацией выполнение  за 2023 год - 2000 исследований</t>
  </si>
  <si>
    <t>№350 от 28.04.2023</t>
  </si>
  <si>
    <t>Увеличение распределенных объемов по профилю "прочие" по КСГ st36.027 (+20), st36.036 (+188) с увеличением финансового обеспечения на 9 370 414,16 руб.</t>
  </si>
  <si>
    <t>ООО "Гармония Плюс"</t>
  </si>
  <si>
    <t>№17 от 04.05.2023</t>
  </si>
  <si>
    <t>Увеличение распределенных объемов медицинской помощи.
Планируемое медицинской  организацией выполнение  за 2023 год - 3796 исследований</t>
  </si>
  <si>
    <t>Увеличение распределенных объемов по профилю "акушерство и гинекология" по КСГ ds02.004 (+109) с увеличением объема финансового обеспечения на 1 398 895,10 руб.</t>
  </si>
  <si>
    <t>4.3</t>
  </si>
  <si>
    <t>№362 от 04.05.2023</t>
  </si>
  <si>
    <t>Увеличение распределенных объемов медицинской помощи.
Планируемое медицинской  организацией выполнение  за 2023 год - 56 247 исследований</t>
  </si>
  <si>
    <t>Факт за 2022г</t>
  </si>
  <si>
    <t>56</t>
  </si>
  <si>
    <t>317</t>
  </si>
  <si>
    <t>2966</t>
  </si>
  <si>
    <t>1426</t>
  </si>
  <si>
    <t>1983</t>
  </si>
  <si>
    <t>1748 (к1)</t>
  </si>
  <si>
    <t>1959 (х8)</t>
  </si>
  <si>
    <t>1768</t>
  </si>
  <si>
    <t>1201</t>
  </si>
  <si>
    <t>876</t>
  </si>
  <si>
    <t>Распределение объемов неотложной медицинской помощи в части СМП с увеличением объемов  финансового обеспечения на 759 080,00 руб. Объемы по неотложной медицинской помощи (СМП) на 2023 год не были распределены.</t>
  </si>
  <si>
    <t>7064 (п68)</t>
  </si>
  <si>
    <t>№01-12/954 от 15.05.2023</t>
  </si>
  <si>
    <t xml:space="preserve">Перераспределить  распределенные объемы высокотехнологичной медицинской помощи  по профилю "офтальмология"  по методам ВМП  на основании обращения ЧУЗ "Клиническая больница "РЖД-Медицина" (№01-12/954 от 15.05.2023).         </t>
  </si>
  <si>
    <t>Перераспределение объемов по профилю "офтальмология" по 28 группе ВМП по методам ВМП без изменения объема финансового обеспечения.</t>
  </si>
  <si>
    <t>9.4</t>
  </si>
  <si>
    <t>№298 от 15.05.2023</t>
  </si>
  <si>
    <t>Перераспределить распределенные ГБУЗ «Кузнецкая межрайонная детская больница»  объемы медицинской помощи, предоставляемой в условиях круглосуточного стационара  по группам КСГ на основании обращения ГБУЗ «Кузнецкая межрайонная детская больница»  исх.№298 от 15.05.2023  без изменения общего количества распределенных объемов и их финансового обеспечения</t>
  </si>
  <si>
    <t>Увеличить распределенные объемы по проведению Компьютерная томография брюшной полости с внутривенным болюсным контрастированием, мультипланарной и трехмерной реконструкцией, на 237 исследований,  на основании данных персонифицированного учета сведений о медицинской помощи, оказанной застрахованным лицам за период январь - апрель 2023 года,  обращения ГБУЗ "Областной онкологический диспансер" (исх.№720 от 27.04.2023), и внесенных изменений в Территориальную программу обязательного медицинского страхования на 2023 год (в редакции от 21.04.2023 №317-пП)</t>
  </si>
  <si>
    <t xml:space="preserve">Увеличить распределенные объемы медицинской помощи, предоставляемой в амбулаторных условиях в неотложной форме,  в части СМП, на 389 посещений, на основании данных персонифицированного учета сведений о медицинской помощи, оказанной застрахованным лицам за период январь - апрель 2023 года,  обращения ГБУЗ  «Пензенский областной клинический центр СВМП» (исх.№878 от 03.05.2023), за счет снижения распределенных объемов по медицинским организациям, по которым уровень исполнения распределенных объемов за период январь-апрель 2023  года сложился ниже 100%. </t>
  </si>
  <si>
    <t xml:space="preserve">Увеличить распределенные объемы по проведению тестирования на выявление новой коронавирусной инфекции (СОVID-19), на 18522 исследования, на основании данных персонифицированного учета сведений о медицинской помощи, оказанной застрахованным лицам за период январь - апрель 2023 года, обращения ГБУЗ "Клиническая больница №4" (исх.№362 от 04.05.2023), за счет снижения распределенных объемов по медицинским организациям, по которым уровень исполнения распределенных объемов за период январь-апрель 2023  года сложился ниже 25%. </t>
  </si>
  <si>
    <t>Перераспределение  объемов по профилям "колопроктология" по КСГ st14.001 (+10) и "хирургия" st31.012 (-10) с уменьшением объема финансового обеспечения 
на 5 839,00 руб. 
По профилю "колопроктология" объемы на 2023 год не распределены.</t>
  </si>
  <si>
    <t>Перераспределение  объемов по профилям "терапия" по КСГ st27.005 (-8), "инфекционные болезни" st12.011 (-7) и "хирургия" st31.002 (+15) с уменьшением объема финансового обеспечения 
на 3 040,40 руб. 
По профилю "хирургия" на 2023 год распределены объемы в количестве 6 случаев по КСГ st31.014</t>
  </si>
  <si>
    <t xml:space="preserve">Увеличить распределенные ООО "КДФ-Пенза" объемы медицинской помощи, предоставляемой в условиях дневного стационара,  на 94 случая  на основании данных персонифицированного учета сведений о медицинской помощи, оказанной застрахованным лицам за период январь - апрель 2023 года,  обращения ООО "КДФ-Пенза" исх.№185 от 30.04.2023, за счет снижения распределенных объемов по медицинским организациям, по которым уровень исполнения распределенных объемов за период январь-апрель 2023  года сложился ниже 30%. </t>
  </si>
  <si>
    <t xml:space="preserve">Увеличить распределенные ГБУЗ «Кузнецкая межрайонная детская больница» объемы медицинской помощи, предоставляемой в условиях дневного стационара,  на основании обращения ГБУЗ «Кузнецкая межрайонная детская больница» исх.№270 от 20.04.2023 </t>
  </si>
  <si>
    <t>Перераспределение  объемов по профилю "инфекционные болезни" по КСГ ds12.013      (-15), ds12.014 (+22), s12.015 (-7) с увеличением объема финансового обеспечения 
на 249 241,33 руб. 
По КСГ ds12.014 объемы на 2023 год  не распределены</t>
  </si>
  <si>
    <t>Перераспределение  объемов по профилям "неврология" по КСГ ds15.001 (-10) и "травматология и ортопедия" ds29.004 (+10) с увеличением объема финансового обеспечения 
на 8 475,20 руб. 
По профилю "травматология и ортопедия" объемы на 2023 год не распределены.</t>
  </si>
  <si>
    <t>№184 от 30.04.2023</t>
  </si>
  <si>
    <t>Перераспределение  объемов по профилям "оториноларингология" по КСГ st20.002 (+14), st20.003 (+8), st20.006 (+8) и "инфекционные болезни" st12.011 (-30) с увеличением объема финансового обеспечения 
на 138 371,26 руб. в связи с введением с 1 апреля 2023 года 1 койки по профилю "оториноларингология".
По профилю "оториноларингология" объемы на 2023 год не распределены.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</si>
</sst>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2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  <font>
      <sz val="24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19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/>
    </xf>
    <xf numFmtId="0" fontId="7" fillId="2" borderId="5" xfId="1" applyNumberFormat="1" applyFont="1" applyFill="1" applyBorder="1" applyAlignment="1">
      <alignment horizontal="center" vertical="center"/>
    </xf>
    <xf numFmtId="0" fontId="7" fillId="2" borderId="6" xfId="1" applyNumberFormat="1" applyFont="1" applyFill="1" applyBorder="1" applyAlignment="1">
      <alignment horizontal="center" vertical="center"/>
    </xf>
    <xf numFmtId="0" fontId="7" fillId="2" borderId="7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FFFF99"/>
      <color rgb="FFFFCCFF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tabSelected="1" view="pageBreakPreview" topLeftCell="A47" zoomScale="40" zoomScaleNormal="40" zoomScaleSheetLayoutView="40" zoomScalePageLayoutView="41" workbookViewId="0">
      <selection activeCell="V60" sqref="V60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138" customWidth="1"/>
    <col min="7" max="7" width="20.140625" style="138" hidden="1" customWidth="1"/>
    <col min="8" max="8" width="12.28515625" style="138" hidden="1" customWidth="1"/>
    <col min="9" max="9" width="21.42578125" style="3" customWidth="1"/>
    <col min="10" max="10" width="18.28515625" style="3" customWidth="1"/>
    <col min="11" max="12" width="16.85546875" style="3" customWidth="1"/>
    <col min="13" max="13" width="15.5703125" style="3" customWidth="1"/>
    <col min="14" max="14" width="15.42578125" style="3" customWidth="1"/>
    <col min="15" max="15" width="22.28515625" style="3" customWidth="1"/>
    <col min="16" max="16" width="72.7109375" style="3" customWidth="1"/>
    <col min="17" max="17" width="102.140625" style="16" customWidth="1"/>
    <col min="18" max="18" width="24.140625" style="16" customWidth="1"/>
    <col min="19" max="19" width="24.140625" style="16" hidden="1" customWidth="1"/>
    <col min="20" max="20" width="9.28515625" style="4" bestFit="1" customWidth="1"/>
    <col min="21" max="21" width="20.42578125" style="4" customWidth="1"/>
    <col min="22" max="29" width="11" style="4"/>
    <col min="30" max="16384" width="11" style="2"/>
  </cols>
  <sheetData>
    <row r="1" spans="1:29" ht="80.25" customHeight="1" x14ac:dyDescent="0.3">
      <c r="A1" s="162" t="s">
        <v>19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0" t="s">
        <v>167</v>
      </c>
      <c r="R1" s="160"/>
      <c r="S1" s="149"/>
    </row>
    <row r="2" spans="1:29" ht="138" customHeight="1" x14ac:dyDescent="0.3">
      <c r="A2" s="163" t="s">
        <v>0</v>
      </c>
      <c r="B2" s="163" t="s">
        <v>20</v>
      </c>
      <c r="C2" s="163" t="s">
        <v>5</v>
      </c>
      <c r="D2" s="163" t="s">
        <v>168</v>
      </c>
      <c r="E2" s="163"/>
      <c r="F2" s="159" t="s">
        <v>68</v>
      </c>
      <c r="G2" s="165" t="s">
        <v>14</v>
      </c>
      <c r="H2" s="165"/>
      <c r="I2" s="164" t="s">
        <v>170</v>
      </c>
      <c r="J2" s="157" t="s">
        <v>23</v>
      </c>
      <c r="K2" s="156" t="s">
        <v>189</v>
      </c>
      <c r="L2" s="156" t="s">
        <v>190</v>
      </c>
      <c r="M2" s="166" t="s">
        <v>171</v>
      </c>
      <c r="N2" s="165" t="s">
        <v>22</v>
      </c>
      <c r="O2" s="165" t="s">
        <v>7</v>
      </c>
      <c r="P2" s="165"/>
      <c r="Q2" s="161" t="s">
        <v>17</v>
      </c>
      <c r="R2" s="161" t="s">
        <v>18</v>
      </c>
      <c r="S2" s="159" t="s">
        <v>222</v>
      </c>
      <c r="T2" s="37">
        <v>4</v>
      </c>
    </row>
    <row r="3" spans="1:29" ht="176.25" customHeight="1" x14ac:dyDescent="0.3">
      <c r="A3" s="163"/>
      <c r="B3" s="163"/>
      <c r="C3" s="163"/>
      <c r="D3" s="120" t="s">
        <v>6</v>
      </c>
      <c r="E3" s="27" t="s">
        <v>169</v>
      </c>
      <c r="F3" s="159"/>
      <c r="G3" s="148" t="s">
        <v>69</v>
      </c>
      <c r="H3" s="147" t="s">
        <v>13</v>
      </c>
      <c r="I3" s="164"/>
      <c r="J3" s="157"/>
      <c r="K3" s="156"/>
      <c r="L3" s="156"/>
      <c r="M3" s="166"/>
      <c r="N3" s="165"/>
      <c r="O3" s="121" t="s">
        <v>21</v>
      </c>
      <c r="P3" s="119" t="s">
        <v>4</v>
      </c>
      <c r="Q3" s="161"/>
      <c r="R3" s="161"/>
      <c r="S3" s="159"/>
    </row>
    <row r="4" spans="1:29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129">
        <v>6</v>
      </c>
      <c r="G4" s="21"/>
      <c r="H4" s="21"/>
      <c r="I4" s="21">
        <v>7</v>
      </c>
      <c r="J4" s="49">
        <v>8</v>
      </c>
      <c r="K4" s="51">
        <v>9</v>
      </c>
      <c r="L4" s="131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  <c r="R4" s="21">
        <v>16</v>
      </c>
      <c r="S4" s="129">
        <v>17</v>
      </c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" customFormat="1" ht="39" hidden="1" customHeight="1" x14ac:dyDescent="0.3">
      <c r="A5" s="42">
        <v>1</v>
      </c>
      <c r="B5" s="19" t="s">
        <v>26</v>
      </c>
      <c r="C5" s="19"/>
      <c r="D5" s="19"/>
      <c r="E5" s="19"/>
      <c r="F5" s="19"/>
      <c r="G5" s="6"/>
      <c r="H5" s="6"/>
      <c r="I5" s="6"/>
      <c r="J5" s="7"/>
      <c r="K5" s="41"/>
      <c r="L5" s="41"/>
      <c r="M5" s="6"/>
      <c r="N5" s="6"/>
      <c r="O5" s="8"/>
      <c r="P5" s="6"/>
      <c r="Q5" s="6"/>
      <c r="R5" s="39"/>
      <c r="S5" s="19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s="4" customFormat="1" hidden="1" x14ac:dyDescent="0.25">
      <c r="A6" s="43" t="s">
        <v>50</v>
      </c>
      <c r="B6" s="54"/>
      <c r="C6" s="119"/>
      <c r="D6" s="55"/>
      <c r="E6" s="56">
        <f>ROUND((D6/12*$T$2),0)</f>
        <v>0</v>
      </c>
      <c r="F6" s="129">
        <f t="shared" ref="F6" si="0">G6+H6</f>
        <v>0</v>
      </c>
      <c r="G6" s="128"/>
      <c r="H6" s="146"/>
      <c r="I6" s="9" t="e">
        <f>ROUND(F6/E6*100,2)</f>
        <v>#DIV/0!</v>
      </c>
      <c r="J6" s="10" t="e">
        <f>ROUND(F6/D6*100,2)</f>
        <v>#DIV/0!</v>
      </c>
      <c r="K6" s="51">
        <f>D6-F6</f>
        <v>0</v>
      </c>
      <c r="L6" s="131"/>
      <c r="M6" s="23">
        <f>E6-F6</f>
        <v>0</v>
      </c>
      <c r="N6" s="23">
        <f>ROUND(F6/$T$2,0)</f>
        <v>0</v>
      </c>
      <c r="O6" s="5"/>
      <c r="P6" s="22"/>
      <c r="Q6" s="123"/>
      <c r="R6" s="126"/>
      <c r="S6" s="129">
        <f t="shared" ref="S6:S10" si="1">T6+U6</f>
        <v>0</v>
      </c>
    </row>
    <row r="7" spans="1:29" s="4" customFormat="1" ht="23.25" hidden="1" customHeight="1" x14ac:dyDescent="0.25">
      <c r="A7" s="43" t="s">
        <v>55</v>
      </c>
      <c r="B7" s="54"/>
      <c r="C7" s="54"/>
      <c r="D7" s="55"/>
      <c r="E7" s="56">
        <f>ROUND((D7/12*$T$2),0)</f>
        <v>0</v>
      </c>
      <c r="F7" s="129">
        <f t="shared" ref="F7" si="2">G7+H7</f>
        <v>0</v>
      </c>
      <c r="G7" s="128"/>
      <c r="H7" s="146"/>
      <c r="I7" s="9" t="e">
        <f>ROUND(F7/E7*100,2)</f>
        <v>#DIV/0!</v>
      </c>
      <c r="J7" s="10" t="e">
        <f>ROUND(F7/D7*100,2)</f>
        <v>#DIV/0!</v>
      </c>
      <c r="K7" s="51">
        <f>D7-F7</f>
        <v>0</v>
      </c>
      <c r="L7" s="131"/>
      <c r="M7" s="23">
        <f>E7-F7</f>
        <v>0</v>
      </c>
      <c r="N7" s="23">
        <f>ROUND(F7/$T$2,0)</f>
        <v>0</v>
      </c>
      <c r="O7" s="75"/>
      <c r="P7" s="22"/>
      <c r="Q7" s="119"/>
      <c r="R7" s="11"/>
      <c r="S7" s="129">
        <f t="shared" si="1"/>
        <v>0</v>
      </c>
    </row>
    <row r="8" spans="1:29" s="4" customFormat="1" ht="23.25" hidden="1" customHeight="1" x14ac:dyDescent="0.25">
      <c r="A8" s="43" t="s">
        <v>88</v>
      </c>
      <c r="B8" s="54"/>
      <c r="C8" s="119"/>
      <c r="D8" s="55"/>
      <c r="E8" s="56">
        <f t="shared" ref="E8:E10" si="3">ROUND((D8/12*$T$2),0)</f>
        <v>0</v>
      </c>
      <c r="F8" s="129">
        <f t="shared" ref="F8" si="4">G8+H8</f>
        <v>0</v>
      </c>
      <c r="G8" s="128"/>
      <c r="H8" s="146"/>
      <c r="I8" s="9" t="e">
        <f>ROUND(F8/E8*100,2)</f>
        <v>#DIV/0!</v>
      </c>
      <c r="J8" s="10" t="e">
        <f>ROUND(F8/D8*100,2)</f>
        <v>#DIV/0!</v>
      </c>
      <c r="K8" s="51">
        <f>D8-F8</f>
        <v>0</v>
      </c>
      <c r="L8" s="131"/>
      <c r="M8" s="23">
        <f>E8-F8</f>
        <v>0</v>
      </c>
      <c r="N8" s="23">
        <f>ROUND(F8/$T$2,0)</f>
        <v>0</v>
      </c>
      <c r="O8" s="75"/>
      <c r="P8" s="22"/>
      <c r="Q8" s="124"/>
      <c r="R8" s="11"/>
      <c r="S8" s="129">
        <f t="shared" si="1"/>
        <v>0</v>
      </c>
    </row>
    <row r="9" spans="1:29" s="4" customFormat="1" hidden="1" x14ac:dyDescent="0.25">
      <c r="A9" s="43" t="s">
        <v>97</v>
      </c>
      <c r="B9" s="54"/>
      <c r="C9" s="119"/>
      <c r="D9" s="55"/>
      <c r="E9" s="56">
        <f t="shared" si="3"/>
        <v>0</v>
      </c>
      <c r="F9" s="129">
        <f t="shared" ref="F9" si="5">G9+H9</f>
        <v>0</v>
      </c>
      <c r="G9" s="128"/>
      <c r="H9" s="146"/>
      <c r="I9" s="9" t="e">
        <f>ROUND(F9/E9*100,2)</f>
        <v>#DIV/0!</v>
      </c>
      <c r="J9" s="10" t="e">
        <f>ROUND(F9/D9*100,2)</f>
        <v>#DIV/0!</v>
      </c>
      <c r="K9" s="51">
        <f>D9-F9</f>
        <v>0</v>
      </c>
      <c r="L9" s="131"/>
      <c r="M9" s="23">
        <f>E9-F9</f>
        <v>0</v>
      </c>
      <c r="N9" s="23">
        <f>ROUND(F9/$T$2,0)</f>
        <v>0</v>
      </c>
      <c r="O9" s="87"/>
      <c r="P9" s="22"/>
      <c r="Q9" s="118"/>
      <c r="R9" s="11"/>
      <c r="S9" s="129">
        <f t="shared" si="1"/>
        <v>0</v>
      </c>
    </row>
    <row r="10" spans="1:29" s="4" customFormat="1" hidden="1" x14ac:dyDescent="0.25">
      <c r="A10" s="43" t="s">
        <v>145</v>
      </c>
      <c r="B10" s="54"/>
      <c r="C10" s="119"/>
      <c r="D10" s="55"/>
      <c r="E10" s="56">
        <f t="shared" si="3"/>
        <v>0</v>
      </c>
      <c r="F10" s="129">
        <f t="shared" ref="F10" si="6">G10+H10</f>
        <v>0</v>
      </c>
      <c r="G10" s="128"/>
      <c r="H10" s="146"/>
      <c r="I10" s="9" t="e">
        <f>ROUND(F10/E10*100,2)</f>
        <v>#DIV/0!</v>
      </c>
      <c r="J10" s="10" t="e">
        <f>ROUND(F10/D10*100,2)</f>
        <v>#DIV/0!</v>
      </c>
      <c r="K10" s="51">
        <f>D10-F10</f>
        <v>0</v>
      </c>
      <c r="L10" s="131"/>
      <c r="M10" s="23">
        <f>E10-F10</f>
        <v>0</v>
      </c>
      <c r="N10" s="23">
        <f>ROUND(F10/$T$2,0)</f>
        <v>0</v>
      </c>
      <c r="O10" s="87"/>
      <c r="P10" s="22"/>
      <c r="Q10" s="54"/>
      <c r="R10" s="11"/>
      <c r="S10" s="129">
        <f t="shared" si="1"/>
        <v>0</v>
      </c>
    </row>
    <row r="11" spans="1:29" s="4" customFormat="1" ht="37.5" customHeight="1" x14ac:dyDescent="0.25">
      <c r="A11" s="42" t="s">
        <v>200</v>
      </c>
      <c r="B11" s="15" t="s">
        <v>12</v>
      </c>
      <c r="C11" s="122"/>
      <c r="D11" s="49"/>
      <c r="E11" s="49"/>
      <c r="F11" s="129"/>
      <c r="G11" s="129"/>
      <c r="H11" s="46"/>
      <c r="I11" s="10"/>
      <c r="J11" s="50"/>
      <c r="K11" s="51"/>
      <c r="L11" s="131"/>
      <c r="M11" s="8"/>
      <c r="N11" s="8"/>
      <c r="O11" s="8"/>
      <c r="P11" s="46"/>
      <c r="Q11" s="40"/>
      <c r="R11" s="39"/>
      <c r="S11" s="129"/>
    </row>
    <row r="12" spans="1:29" s="1" customFormat="1" ht="259.5" customHeight="1" x14ac:dyDescent="0.3">
      <c r="A12" s="43" t="s">
        <v>50</v>
      </c>
      <c r="B12" s="127" t="s">
        <v>175</v>
      </c>
      <c r="C12" s="119" t="s">
        <v>204</v>
      </c>
      <c r="D12" s="55">
        <v>4400</v>
      </c>
      <c r="E12" s="56">
        <f>ROUND((D12/12*$T$2),0)</f>
        <v>1467</v>
      </c>
      <c r="F12" s="129">
        <f t="shared" ref="F12" si="7">G12+H12</f>
        <v>2273</v>
      </c>
      <c r="G12" s="128">
        <v>2273</v>
      </c>
      <c r="H12" s="146">
        <v>0</v>
      </c>
      <c r="I12" s="9">
        <f>ROUND(F12/E12*100,2)</f>
        <v>154.94</v>
      </c>
      <c r="J12" s="10">
        <f>ROUND(F12/D12*100,2)</f>
        <v>51.66</v>
      </c>
      <c r="K12" s="51">
        <f>D12-F12</f>
        <v>2127</v>
      </c>
      <c r="L12" s="139">
        <f>K12/N12</f>
        <v>3.744718309859155</v>
      </c>
      <c r="M12" s="23">
        <f>E12-F12</f>
        <v>-806</v>
      </c>
      <c r="N12" s="23">
        <f>ROUND(F12/$T$2,0)</f>
        <v>568</v>
      </c>
      <c r="O12" s="5">
        <v>500</v>
      </c>
      <c r="P12" s="22" t="s">
        <v>233</v>
      </c>
      <c r="Q12" s="127" t="s">
        <v>242</v>
      </c>
      <c r="R12" s="11" t="s">
        <v>50</v>
      </c>
      <c r="S12" s="129">
        <v>6545</v>
      </c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s="1" customFormat="1" ht="57" hidden="1" customHeight="1" x14ac:dyDescent="0.3">
      <c r="A13" s="42" t="s">
        <v>8</v>
      </c>
      <c r="B13" s="15" t="s">
        <v>31</v>
      </c>
      <c r="C13" s="20"/>
      <c r="D13" s="20"/>
      <c r="E13" s="20"/>
      <c r="F13" s="20"/>
      <c r="G13" s="20"/>
      <c r="H13" s="20"/>
      <c r="I13" s="6"/>
      <c r="J13" s="7"/>
      <c r="K13" s="41"/>
      <c r="L13" s="41"/>
      <c r="M13" s="6"/>
      <c r="N13" s="6"/>
      <c r="O13" s="8"/>
      <c r="P13" s="46"/>
      <c r="Q13" s="6"/>
      <c r="R13" s="12"/>
      <c r="S13" s="20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s="1" customFormat="1" hidden="1" x14ac:dyDescent="0.3">
      <c r="A14" s="43" t="s">
        <v>48</v>
      </c>
      <c r="B14" s="54"/>
      <c r="C14" s="119"/>
      <c r="D14" s="21"/>
      <c r="E14" s="56">
        <f t="shared" ref="E14:E15" si="8">ROUND((D14/12*$T$2),0)</f>
        <v>0</v>
      </c>
      <c r="F14" s="129">
        <f>G14+H14</f>
        <v>0</v>
      </c>
      <c r="G14" s="128"/>
      <c r="H14" s="146"/>
      <c r="I14" s="9" t="e">
        <f t="shared" ref="I14:I15" si="9">ROUND(F14/E14*100,2)</f>
        <v>#DIV/0!</v>
      </c>
      <c r="J14" s="10" t="e">
        <f t="shared" ref="J14:J15" si="10">ROUND(F14/D14*100,2)</f>
        <v>#DIV/0!</v>
      </c>
      <c r="K14" s="51">
        <f t="shared" ref="K14:K15" si="11">D14-F14</f>
        <v>0</v>
      </c>
      <c r="L14" s="131"/>
      <c r="M14" s="23">
        <f t="shared" ref="M14:M15" si="12">E14-F14</f>
        <v>0</v>
      </c>
      <c r="N14" s="23">
        <f>ROUND(F14/$T$2,0)</f>
        <v>0</v>
      </c>
      <c r="O14" s="52"/>
      <c r="P14" s="22"/>
      <c r="Q14" s="118"/>
      <c r="R14" s="11"/>
      <c r="S14" s="129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s="1" customFormat="1" hidden="1" x14ac:dyDescent="0.3">
      <c r="A15" s="43" t="s">
        <v>148</v>
      </c>
      <c r="B15" s="54"/>
      <c r="C15" s="119"/>
      <c r="D15" s="21"/>
      <c r="E15" s="56">
        <f t="shared" si="8"/>
        <v>0</v>
      </c>
      <c r="F15" s="129">
        <f>G15+H15</f>
        <v>0</v>
      </c>
      <c r="G15" s="128"/>
      <c r="H15" s="146"/>
      <c r="I15" s="9" t="e">
        <f t="shared" si="9"/>
        <v>#DIV/0!</v>
      </c>
      <c r="J15" s="10" t="e">
        <f t="shared" si="10"/>
        <v>#DIV/0!</v>
      </c>
      <c r="K15" s="51">
        <f t="shared" si="11"/>
        <v>0</v>
      </c>
      <c r="L15" s="131"/>
      <c r="M15" s="23">
        <f t="shared" si="12"/>
        <v>0</v>
      </c>
      <c r="N15" s="23">
        <f>ROUND(F15/$T$2,0)</f>
        <v>0</v>
      </c>
      <c r="O15" s="52"/>
      <c r="P15" s="22"/>
      <c r="Q15" s="54"/>
      <c r="R15" s="11"/>
      <c r="S15" s="129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s="1" customFormat="1" ht="42" customHeight="1" x14ac:dyDescent="0.3">
      <c r="A16" s="158" t="s">
        <v>1</v>
      </c>
      <c r="B16" s="158"/>
      <c r="C16" s="158"/>
      <c r="D16" s="158"/>
      <c r="E16" s="49"/>
      <c r="F16" s="129"/>
      <c r="G16" s="129"/>
      <c r="H16" s="145"/>
      <c r="I16" s="10"/>
      <c r="J16" s="50"/>
      <c r="K16" s="51"/>
      <c r="L16" s="131"/>
      <c r="M16" s="8"/>
      <c r="N16" s="8"/>
      <c r="O16" s="8"/>
      <c r="P16" s="8"/>
      <c r="Q16" s="12"/>
      <c r="R16" s="39"/>
      <c r="S16" s="129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s="1" customFormat="1" ht="42" customHeight="1" x14ac:dyDescent="0.3">
      <c r="A17" s="44" t="s">
        <v>8</v>
      </c>
      <c r="B17" s="19" t="s">
        <v>28</v>
      </c>
      <c r="C17" s="19"/>
      <c r="D17" s="49"/>
      <c r="E17" s="49"/>
      <c r="F17" s="129"/>
      <c r="G17" s="129"/>
      <c r="H17" s="129"/>
      <c r="I17" s="10"/>
      <c r="J17" s="49"/>
      <c r="K17" s="51"/>
      <c r="L17" s="131"/>
      <c r="M17" s="8"/>
      <c r="N17" s="8"/>
      <c r="O17" s="8"/>
      <c r="P17" s="46"/>
      <c r="Q17" s="40"/>
      <c r="R17" s="39"/>
      <c r="S17" s="129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232.5" x14ac:dyDescent="0.3">
      <c r="A18" s="45" t="s">
        <v>48</v>
      </c>
      <c r="B18" s="127" t="s">
        <v>122</v>
      </c>
      <c r="C18" s="119" t="s">
        <v>220</v>
      </c>
      <c r="D18" s="56">
        <v>26247</v>
      </c>
      <c r="E18" s="31">
        <f t="shared" ref="E18" si="13">ROUND((D18/12*$T$2),0)</f>
        <v>8749</v>
      </c>
      <c r="F18" s="129">
        <f>G18+H18</f>
        <v>35815</v>
      </c>
      <c r="G18" s="128">
        <v>35815</v>
      </c>
      <c r="H18" s="146">
        <v>0</v>
      </c>
      <c r="I18" s="33">
        <f t="shared" ref="I18" si="14">ROUND(F18/E18*100,2)</f>
        <v>409.36</v>
      </c>
      <c r="J18" s="34">
        <f t="shared" ref="J18" si="15">ROUND(F18/D18*100,2)</f>
        <v>136.44999999999999</v>
      </c>
      <c r="K18" s="35">
        <f t="shared" ref="K18" si="16">D18-F18</f>
        <v>-9568</v>
      </c>
      <c r="L18" s="139">
        <f>K18/N18</f>
        <v>-1.0685727049363414</v>
      </c>
      <c r="M18" s="36">
        <f t="shared" ref="M18" si="17">E18-F18</f>
        <v>-27066</v>
      </c>
      <c r="N18" s="36">
        <f t="shared" ref="N18" si="18">ROUND(F18/$T$2,0)</f>
        <v>8954</v>
      </c>
      <c r="O18" s="23">
        <v>30000</v>
      </c>
      <c r="P18" s="22" t="s">
        <v>221</v>
      </c>
      <c r="Q18" s="127" t="s">
        <v>243</v>
      </c>
      <c r="R18" s="11" t="s">
        <v>50</v>
      </c>
      <c r="S18" s="129">
        <v>137888</v>
      </c>
    </row>
    <row r="19" spans="1:29" s="1" customFormat="1" ht="42.75" hidden="1" customHeight="1" x14ac:dyDescent="0.3">
      <c r="A19" s="44" t="s">
        <v>8</v>
      </c>
      <c r="B19" s="15" t="s">
        <v>29</v>
      </c>
      <c r="C19" s="15"/>
      <c r="D19" s="49"/>
      <c r="E19" s="49"/>
      <c r="F19" s="129"/>
      <c r="G19" s="13"/>
      <c r="H19" s="46"/>
      <c r="I19" s="10"/>
      <c r="J19" s="50"/>
      <c r="K19" s="51"/>
      <c r="L19" s="131"/>
      <c r="M19" s="8"/>
      <c r="N19" s="8"/>
      <c r="O19" s="8"/>
      <c r="P19" s="46"/>
      <c r="Q19" s="40"/>
      <c r="R19" s="39"/>
      <c r="S19" s="129"/>
      <c r="T19" s="3"/>
      <c r="U19" s="28"/>
      <c r="V19" s="3"/>
      <c r="W19" s="3"/>
      <c r="X19" s="3"/>
      <c r="Y19" s="3"/>
      <c r="Z19" s="3"/>
      <c r="AA19" s="3"/>
      <c r="AB19" s="3"/>
      <c r="AC19" s="3"/>
    </row>
    <row r="20" spans="1:29" s="1" customFormat="1" hidden="1" x14ac:dyDescent="0.3">
      <c r="A20" s="43" t="s">
        <v>48</v>
      </c>
      <c r="B20" s="119"/>
      <c r="C20" s="119"/>
      <c r="D20" s="22"/>
      <c r="E20" s="56">
        <f>ROUND((D20/12*$T$2),0)</f>
        <v>0</v>
      </c>
      <c r="F20" s="129">
        <f t="shared" ref="F20:F21" si="19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131"/>
      <c r="M20" s="52">
        <f>E20-F20</f>
        <v>0</v>
      </c>
      <c r="N20" s="52">
        <f>ROUND(F20/$T$2,0)</f>
        <v>0</v>
      </c>
      <c r="O20" s="52"/>
      <c r="P20" s="22"/>
      <c r="Q20" s="54"/>
      <c r="R20" s="11"/>
      <c r="S20" s="129"/>
      <c r="T20" s="3"/>
      <c r="U20" s="28"/>
      <c r="V20" s="3"/>
      <c r="W20" s="3"/>
      <c r="X20" s="3"/>
      <c r="Y20" s="3"/>
      <c r="Z20" s="3"/>
      <c r="AA20" s="3"/>
      <c r="AB20" s="3"/>
      <c r="AC20" s="3"/>
    </row>
    <row r="21" spans="1:29" s="1" customFormat="1" hidden="1" x14ac:dyDescent="0.3">
      <c r="A21" s="43" t="s">
        <v>148</v>
      </c>
      <c r="B21" s="119"/>
      <c r="C21" s="119"/>
      <c r="D21" s="22"/>
      <c r="E21" s="56">
        <f>ROUND((D21/12*$T$2),0)</f>
        <v>0</v>
      </c>
      <c r="F21" s="129">
        <f t="shared" si="19"/>
        <v>0</v>
      </c>
      <c r="G21" s="21"/>
      <c r="H21" s="22"/>
      <c r="I21" s="9" t="e">
        <f>ROUND(F21/E21*100,2)</f>
        <v>#DIV/0!</v>
      </c>
      <c r="J21" s="25" t="e">
        <f>ROUND(F21/D21*100,2)</f>
        <v>#DIV/0!</v>
      </c>
      <c r="K21" s="51">
        <f>D21-F21</f>
        <v>0</v>
      </c>
      <c r="L21" s="131"/>
      <c r="M21" s="52">
        <f>E21-F21</f>
        <v>0</v>
      </c>
      <c r="N21" s="52">
        <f>ROUND(F21/$T$2,0)</f>
        <v>0</v>
      </c>
      <c r="O21" s="52"/>
      <c r="P21" s="22"/>
      <c r="Q21" s="125"/>
      <c r="R21" s="126"/>
      <c r="S21" s="129"/>
      <c r="T21" s="3"/>
      <c r="U21" s="28"/>
      <c r="V21" s="3"/>
      <c r="W21" s="3"/>
      <c r="X21" s="3"/>
      <c r="Y21" s="3"/>
      <c r="Z21" s="3"/>
      <c r="AA21" s="3"/>
      <c r="AB21" s="3"/>
      <c r="AC21" s="3"/>
    </row>
    <row r="22" spans="1:29" s="1" customFormat="1" ht="32.25" hidden="1" customHeight="1" x14ac:dyDescent="0.3">
      <c r="A22" s="43" t="s">
        <v>159</v>
      </c>
      <c r="B22" s="15" t="s">
        <v>39</v>
      </c>
      <c r="C22" s="46"/>
      <c r="D22" s="49"/>
      <c r="E22" s="49"/>
      <c r="F22" s="129"/>
      <c r="G22" s="14"/>
      <c r="H22" s="12"/>
      <c r="I22" s="26"/>
      <c r="J22" s="50"/>
      <c r="K22" s="51"/>
      <c r="L22" s="131"/>
      <c r="M22" s="8"/>
      <c r="N22" s="8"/>
      <c r="O22" s="8"/>
      <c r="P22" s="46"/>
      <c r="Q22" s="46"/>
      <c r="R22" s="39"/>
      <c r="S22" s="129"/>
      <c r="T22" s="3"/>
      <c r="U22" s="28"/>
      <c r="V22" s="3"/>
      <c r="W22" s="3"/>
      <c r="X22" s="3"/>
      <c r="Y22" s="3"/>
      <c r="Z22" s="3"/>
      <c r="AA22" s="3"/>
      <c r="AB22" s="3"/>
      <c r="AC22" s="3"/>
    </row>
    <row r="23" spans="1:29" hidden="1" x14ac:dyDescent="0.3">
      <c r="A23" s="43" t="s">
        <v>160</v>
      </c>
      <c r="B23" s="54"/>
      <c r="C23" s="119"/>
      <c r="D23" s="55"/>
      <c r="E23" s="56">
        <f>ROUND((D23/12*$T$2),0)</f>
        <v>0</v>
      </c>
      <c r="F23" s="129">
        <f t="shared" ref="F23" si="20">G23+H23</f>
        <v>0</v>
      </c>
      <c r="G23" s="21"/>
      <c r="H23" s="22"/>
      <c r="I23" s="9" t="e">
        <f>ROUND(F23/E23*100,2)</f>
        <v>#DIV/0!</v>
      </c>
      <c r="J23" s="25" t="e">
        <f>ROUND(F23/D23*100,2)</f>
        <v>#DIV/0!</v>
      </c>
      <c r="K23" s="51">
        <f>D23-F23</f>
        <v>0</v>
      </c>
      <c r="L23" s="131"/>
      <c r="M23" s="52">
        <f>E23-F23</f>
        <v>0</v>
      </c>
      <c r="N23" s="52">
        <f>ROUND(F23/$T$2,0)</f>
        <v>0</v>
      </c>
      <c r="O23" s="52"/>
      <c r="P23" s="22"/>
      <c r="Q23" s="73"/>
      <c r="R23" s="11"/>
      <c r="S23" s="129"/>
      <c r="U23" s="28"/>
    </row>
    <row r="24" spans="1:29" hidden="1" x14ac:dyDescent="0.3">
      <c r="A24" s="43" t="s">
        <v>161</v>
      </c>
      <c r="B24" s="119"/>
      <c r="C24" s="119"/>
      <c r="D24" s="55"/>
      <c r="E24" s="56">
        <f>ROUND((D24/12*$T$2),0)</f>
        <v>0</v>
      </c>
      <c r="F24" s="129">
        <f t="shared" ref="F24:F25" si="21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131"/>
      <c r="M24" s="52">
        <f>E24-F24</f>
        <v>0</v>
      </c>
      <c r="N24" s="52">
        <f>ROUND(F24/$T$2,0)</f>
        <v>0</v>
      </c>
      <c r="O24" s="52"/>
      <c r="P24" s="22"/>
      <c r="Q24" s="73"/>
      <c r="R24" s="11"/>
      <c r="S24" s="129"/>
      <c r="U24" s="28"/>
    </row>
    <row r="25" spans="1:29" hidden="1" x14ac:dyDescent="0.3">
      <c r="A25" s="43" t="s">
        <v>162</v>
      </c>
      <c r="B25" s="119"/>
      <c r="C25" s="119"/>
      <c r="D25" s="55"/>
      <c r="E25" s="56">
        <f>ROUND((D25/12*$T$2),0)</f>
        <v>0</v>
      </c>
      <c r="F25" s="129">
        <f t="shared" si="21"/>
        <v>0</v>
      </c>
      <c r="G25" s="21"/>
      <c r="H25" s="22"/>
      <c r="I25" s="9" t="e">
        <f>ROUND(F25/E25*100,2)</f>
        <v>#DIV/0!</v>
      </c>
      <c r="J25" s="25" t="e">
        <f>ROUND(F25/D25*100,2)</f>
        <v>#DIV/0!</v>
      </c>
      <c r="K25" s="51">
        <f>D25-F25</f>
        <v>0</v>
      </c>
      <c r="L25" s="131"/>
      <c r="M25" s="52">
        <f>E25-F25</f>
        <v>0</v>
      </c>
      <c r="N25" s="52">
        <f>ROUND(F25/$T$2,0)</f>
        <v>0</v>
      </c>
      <c r="O25" s="52"/>
      <c r="P25" s="22"/>
      <c r="Q25" s="73"/>
      <c r="R25" s="11"/>
      <c r="S25" s="129"/>
      <c r="U25" s="28"/>
    </row>
    <row r="26" spans="1:29" hidden="1" x14ac:dyDescent="0.3">
      <c r="A26" s="43" t="s">
        <v>163</v>
      </c>
      <c r="B26" s="15" t="s">
        <v>72</v>
      </c>
      <c r="C26" s="46"/>
      <c r="D26" s="49"/>
      <c r="E26" s="49"/>
      <c r="F26" s="129"/>
      <c r="G26" s="13"/>
      <c r="H26" s="46"/>
      <c r="I26" s="10"/>
      <c r="J26" s="50"/>
      <c r="K26" s="51"/>
      <c r="L26" s="131"/>
      <c r="M26" s="8"/>
      <c r="N26" s="8"/>
      <c r="O26" s="8"/>
      <c r="P26" s="76"/>
      <c r="Q26" s="77"/>
      <c r="R26" s="78"/>
      <c r="S26" s="129"/>
      <c r="U26" s="28"/>
    </row>
    <row r="27" spans="1:29" hidden="1" x14ac:dyDescent="0.3">
      <c r="A27" s="43" t="s">
        <v>164</v>
      </c>
      <c r="B27" s="54"/>
      <c r="C27" s="119"/>
      <c r="D27" s="55"/>
      <c r="E27" s="56">
        <f>ROUND((D27/12*$T$2),0)</f>
        <v>0</v>
      </c>
      <c r="F27" s="129">
        <f t="shared" ref="F27" si="22">G27+H27</f>
        <v>0</v>
      </c>
      <c r="G27" s="21"/>
      <c r="H27" s="22"/>
      <c r="I27" s="9" t="e">
        <f>ROUND(F27/E27*100,2)</f>
        <v>#DIV/0!</v>
      </c>
      <c r="J27" s="25" t="e">
        <f>ROUND(F27/D27*100,2)</f>
        <v>#DIV/0!</v>
      </c>
      <c r="K27" s="51">
        <f>D27-F27</f>
        <v>0</v>
      </c>
      <c r="L27" s="131"/>
      <c r="M27" s="52">
        <f>E27-F27</f>
        <v>0</v>
      </c>
      <c r="N27" s="52">
        <f>ROUND(F27/$T$2,0)</f>
        <v>0</v>
      </c>
      <c r="O27" s="52"/>
      <c r="P27" s="22"/>
      <c r="Q27" s="57"/>
      <c r="R27" s="11"/>
      <c r="S27" s="129"/>
      <c r="U27" s="28"/>
    </row>
    <row r="28" spans="1:29" ht="36.75" customHeight="1" x14ac:dyDescent="0.3">
      <c r="A28" s="58" t="s">
        <v>9</v>
      </c>
      <c r="B28" s="15" t="s">
        <v>60</v>
      </c>
      <c r="C28" s="46"/>
      <c r="D28" s="49"/>
      <c r="E28" s="49"/>
      <c r="F28" s="129"/>
      <c r="G28" s="13"/>
      <c r="H28" s="46"/>
      <c r="I28" s="10"/>
      <c r="J28" s="50"/>
      <c r="K28" s="51"/>
      <c r="L28" s="131"/>
      <c r="M28" s="8"/>
      <c r="N28" s="8"/>
      <c r="O28" s="8"/>
      <c r="P28" s="8"/>
      <c r="Q28" s="8"/>
      <c r="R28" s="8"/>
      <c r="S28" s="129"/>
      <c r="U28" s="28"/>
    </row>
    <row r="29" spans="1:29" ht="268.5" customHeight="1" x14ac:dyDescent="0.3">
      <c r="A29" s="43" t="s">
        <v>51</v>
      </c>
      <c r="B29" s="54" t="s">
        <v>65</v>
      </c>
      <c r="C29" s="119" t="s">
        <v>179</v>
      </c>
      <c r="D29" s="55">
        <v>87</v>
      </c>
      <c r="E29" s="56">
        <f>ROUND((D29/12*$T$2),0)</f>
        <v>29</v>
      </c>
      <c r="F29" s="129">
        <f t="shared" ref="F29:F31" si="23">G29+H29</f>
        <v>108</v>
      </c>
      <c r="G29" s="21">
        <v>108</v>
      </c>
      <c r="H29" s="22">
        <v>0</v>
      </c>
      <c r="I29" s="9">
        <f>ROUND(F29/E29*100,2)</f>
        <v>372.41</v>
      </c>
      <c r="J29" s="25">
        <f>ROUND(F29/D29*100,2)</f>
        <v>124.14</v>
      </c>
      <c r="K29" s="51">
        <f>D29-F29</f>
        <v>-21</v>
      </c>
      <c r="L29" s="139">
        <f>K29/N29</f>
        <v>-0.77777777777777779</v>
      </c>
      <c r="M29" s="52">
        <f>E29-F29</f>
        <v>-79</v>
      </c>
      <c r="N29" s="52">
        <f>ROUND(F29/$T$2,0)</f>
        <v>27</v>
      </c>
      <c r="O29" s="52">
        <v>100</v>
      </c>
      <c r="P29" s="22" t="s">
        <v>180</v>
      </c>
      <c r="Q29" s="127" t="s">
        <v>241</v>
      </c>
      <c r="R29" s="152" t="s">
        <v>50</v>
      </c>
      <c r="S29" s="129">
        <v>66</v>
      </c>
      <c r="U29" s="28"/>
    </row>
    <row r="30" spans="1:29" ht="23.25" hidden="1" customHeight="1" x14ac:dyDescent="0.3">
      <c r="A30" s="44" t="s">
        <v>10</v>
      </c>
      <c r="B30" s="15" t="s">
        <v>16</v>
      </c>
      <c r="C30" s="15"/>
      <c r="D30" s="49"/>
      <c r="E30" s="49"/>
      <c r="F30" s="129"/>
      <c r="G30" s="13"/>
      <c r="H30" s="145"/>
      <c r="I30" s="10"/>
      <c r="J30" s="49"/>
      <c r="K30" s="49"/>
      <c r="L30" s="129"/>
      <c r="M30" s="8"/>
      <c r="N30" s="8"/>
      <c r="O30" s="8"/>
      <c r="P30" s="46"/>
      <c r="Q30" s="40"/>
      <c r="R30" s="39"/>
      <c r="S30" s="129"/>
      <c r="U30" s="28"/>
    </row>
    <row r="31" spans="1:29" hidden="1" x14ac:dyDescent="0.3">
      <c r="A31" s="43" t="s">
        <v>49</v>
      </c>
      <c r="B31" s="119"/>
      <c r="C31" s="119"/>
      <c r="D31" s="22"/>
      <c r="E31" s="56">
        <f>ROUND((D31/12*$T$2),0)</f>
        <v>0</v>
      </c>
      <c r="F31" s="129">
        <f t="shared" si="23"/>
        <v>0</v>
      </c>
      <c r="G31" s="21"/>
      <c r="H31" s="22"/>
      <c r="I31" s="9" t="e">
        <f>ROUND(F31/E31*100,2)</f>
        <v>#DIV/0!</v>
      </c>
      <c r="J31" s="25" t="e">
        <f>ROUND(F31/D31*100,2)</f>
        <v>#DIV/0!</v>
      </c>
      <c r="K31" s="51">
        <f>D31-F31</f>
        <v>0</v>
      </c>
      <c r="L31" s="131"/>
      <c r="M31" s="52">
        <f>E31-F31</f>
        <v>0</v>
      </c>
      <c r="N31" s="52">
        <f>ROUND(F31/$T$2,0)</f>
        <v>0</v>
      </c>
      <c r="O31" s="52"/>
      <c r="P31" s="22"/>
      <c r="Q31" s="125"/>
      <c r="R31" s="126"/>
      <c r="S31" s="129"/>
      <c r="U31" s="28"/>
    </row>
    <row r="32" spans="1:29" s="1" customFormat="1" ht="39.75" customHeight="1" x14ac:dyDescent="0.3">
      <c r="A32" s="44" t="s">
        <v>10</v>
      </c>
      <c r="B32" s="15" t="s">
        <v>15</v>
      </c>
      <c r="C32" s="15"/>
      <c r="D32" s="49"/>
      <c r="E32" s="49"/>
      <c r="F32" s="129"/>
      <c r="G32" s="13"/>
      <c r="H32" s="46"/>
      <c r="I32" s="10"/>
      <c r="J32" s="49"/>
      <c r="K32" s="49"/>
      <c r="L32" s="129"/>
      <c r="M32" s="8"/>
      <c r="N32" s="8"/>
      <c r="O32" s="8"/>
      <c r="P32" s="46"/>
      <c r="Q32" s="40"/>
      <c r="R32" s="39"/>
      <c r="S32" s="129"/>
      <c r="T32" s="3"/>
      <c r="U32" s="28"/>
      <c r="V32" s="3"/>
      <c r="W32" s="3"/>
      <c r="X32" s="3"/>
      <c r="Y32" s="3"/>
      <c r="Z32" s="3"/>
      <c r="AA32" s="3"/>
      <c r="AB32" s="3"/>
      <c r="AC32" s="3"/>
    </row>
    <row r="33" spans="1:29" ht="116.25" x14ac:dyDescent="0.3">
      <c r="A33" s="43" t="s">
        <v>49</v>
      </c>
      <c r="B33" s="151" t="s">
        <v>208</v>
      </c>
      <c r="C33" s="119" t="s">
        <v>209</v>
      </c>
      <c r="D33" s="22">
        <v>1380</v>
      </c>
      <c r="E33" s="56">
        <f>ROUND((D33/12*$T$2),0)</f>
        <v>460</v>
      </c>
      <c r="F33" s="129">
        <f t="shared" ref="F33:F35" si="24">G33+H33</f>
        <v>573</v>
      </c>
      <c r="G33" s="21">
        <v>573</v>
      </c>
      <c r="H33" s="22">
        <v>0</v>
      </c>
      <c r="I33" s="9">
        <f>ROUND(F33/E33*100,2)</f>
        <v>124.57</v>
      </c>
      <c r="J33" s="25">
        <f>ROUND(F33/D33*100,2)</f>
        <v>41.52</v>
      </c>
      <c r="K33" s="51">
        <f>D33-F33</f>
        <v>807</v>
      </c>
      <c r="L33" s="139">
        <f t="shared" ref="L33:L35" si="25">K33/N33</f>
        <v>5.6433566433566433</v>
      </c>
      <c r="M33" s="52">
        <f>E33-F33</f>
        <v>-113</v>
      </c>
      <c r="N33" s="52">
        <f>ROUND(F33/$T$2,0)</f>
        <v>143</v>
      </c>
      <c r="O33" s="52">
        <v>1120</v>
      </c>
      <c r="P33" s="22" t="s">
        <v>211</v>
      </c>
      <c r="Q33" s="127" t="s">
        <v>195</v>
      </c>
      <c r="R33" s="126" t="s">
        <v>55</v>
      </c>
      <c r="S33" s="129">
        <v>2132</v>
      </c>
      <c r="U33" s="28"/>
    </row>
    <row r="34" spans="1:29" ht="116.25" x14ac:dyDescent="0.3">
      <c r="A34" s="43" t="s">
        <v>206</v>
      </c>
      <c r="B34" s="151" t="s">
        <v>210</v>
      </c>
      <c r="C34" s="119" t="s">
        <v>209</v>
      </c>
      <c r="D34" s="22">
        <v>414</v>
      </c>
      <c r="E34" s="56">
        <f t="shared" ref="E34:E35" si="26">ROUND((D34/12*$T$2),0)</f>
        <v>138</v>
      </c>
      <c r="F34" s="129">
        <f t="shared" si="24"/>
        <v>368</v>
      </c>
      <c r="G34" s="21">
        <v>368</v>
      </c>
      <c r="H34" s="22">
        <v>0</v>
      </c>
      <c r="I34" s="9">
        <f t="shared" ref="I34:I35" si="27">ROUND(F34/E34*100,2)</f>
        <v>266.67</v>
      </c>
      <c r="J34" s="25">
        <f t="shared" ref="J34:J35" si="28">ROUND(F34/D34*100,2)</f>
        <v>88.89</v>
      </c>
      <c r="K34" s="51">
        <f t="shared" ref="K34:K35" si="29">D34-F34</f>
        <v>46</v>
      </c>
      <c r="L34" s="139">
        <f t="shared" si="25"/>
        <v>0.5</v>
      </c>
      <c r="M34" s="52">
        <f t="shared" ref="M34:M35" si="30">E34-F34</f>
        <v>-230</v>
      </c>
      <c r="N34" s="52">
        <f t="shared" ref="N34:N35" si="31">ROUND(F34/$T$2,0)</f>
        <v>92</v>
      </c>
      <c r="O34" s="52">
        <v>1586</v>
      </c>
      <c r="P34" s="22" t="s">
        <v>212</v>
      </c>
      <c r="Q34" s="127" t="s">
        <v>195</v>
      </c>
      <c r="R34" s="126" t="s">
        <v>55</v>
      </c>
      <c r="S34" s="129">
        <v>640</v>
      </c>
      <c r="U34" s="28"/>
    </row>
    <row r="35" spans="1:29" ht="116.25" x14ac:dyDescent="0.3">
      <c r="A35" s="43" t="s">
        <v>219</v>
      </c>
      <c r="B35" s="151" t="s">
        <v>215</v>
      </c>
      <c r="C35" s="119" t="s">
        <v>216</v>
      </c>
      <c r="D35" s="22">
        <v>2796</v>
      </c>
      <c r="E35" s="56">
        <f t="shared" si="26"/>
        <v>932</v>
      </c>
      <c r="F35" s="129">
        <f t="shared" si="24"/>
        <v>1937</v>
      </c>
      <c r="G35" s="21">
        <v>1937</v>
      </c>
      <c r="H35" s="22">
        <v>0</v>
      </c>
      <c r="I35" s="9">
        <f t="shared" si="27"/>
        <v>207.83</v>
      </c>
      <c r="J35" s="25">
        <f t="shared" si="28"/>
        <v>69.28</v>
      </c>
      <c r="K35" s="51">
        <f t="shared" si="29"/>
        <v>859</v>
      </c>
      <c r="L35" s="139">
        <f t="shared" si="25"/>
        <v>1.774793388429752</v>
      </c>
      <c r="M35" s="52">
        <f t="shared" si="30"/>
        <v>-1005</v>
      </c>
      <c r="N35" s="52">
        <f t="shared" si="31"/>
        <v>484</v>
      </c>
      <c r="O35" s="52">
        <v>1000</v>
      </c>
      <c r="P35" s="22" t="s">
        <v>217</v>
      </c>
      <c r="Q35" s="127" t="s">
        <v>195</v>
      </c>
      <c r="R35" s="126" t="s">
        <v>55</v>
      </c>
      <c r="S35" s="129">
        <v>4320</v>
      </c>
      <c r="U35" s="28"/>
    </row>
    <row r="36" spans="1:29" ht="69.75" hidden="1" x14ac:dyDescent="0.3">
      <c r="A36" s="43" t="s">
        <v>132</v>
      </c>
      <c r="B36" s="119"/>
      <c r="C36" s="119"/>
      <c r="D36" s="22"/>
      <c r="E36" s="56">
        <f>ROUND((D36/12*$T$2),0)</f>
        <v>0</v>
      </c>
      <c r="F36" s="129">
        <f>G36+H36+86</f>
        <v>86</v>
      </c>
      <c r="G36" s="21"/>
      <c r="H36" s="22"/>
      <c r="I36" s="9" t="e">
        <f>ROUND(F36/E36*100,2)</f>
        <v>#DIV/0!</v>
      </c>
      <c r="J36" s="25" t="e">
        <f>ROUND(F36/D36*100,2)</f>
        <v>#DIV/0!</v>
      </c>
      <c r="K36" s="51">
        <f>D36-F36</f>
        <v>-86</v>
      </c>
      <c r="L36" s="131"/>
      <c r="M36" s="52">
        <f>E36-F36</f>
        <v>-86</v>
      </c>
      <c r="N36" s="52">
        <f>ROUND(F36/$T$2,0)</f>
        <v>22</v>
      </c>
      <c r="O36" s="52"/>
      <c r="P36" s="22"/>
      <c r="Q36" s="141" t="s">
        <v>195</v>
      </c>
      <c r="R36" s="126"/>
      <c r="S36" s="129"/>
      <c r="U36" s="28"/>
    </row>
    <row r="37" spans="1:29" s="1" customFormat="1" ht="41.25" customHeight="1" x14ac:dyDescent="0.3">
      <c r="A37" s="44"/>
      <c r="B37" s="19" t="s">
        <v>40</v>
      </c>
      <c r="C37" s="19"/>
      <c r="D37" s="49"/>
      <c r="E37" s="49"/>
      <c r="F37" s="129"/>
      <c r="G37" s="129"/>
      <c r="H37" s="129"/>
      <c r="I37" s="10"/>
      <c r="J37" s="49"/>
      <c r="K37" s="51"/>
      <c r="L37" s="131"/>
      <c r="M37" s="8"/>
      <c r="N37" s="8"/>
      <c r="O37" s="8"/>
      <c r="P37" s="46"/>
      <c r="Q37" s="40"/>
      <c r="R37" s="39"/>
      <c r="S37" s="129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s="1" customFormat="1" ht="35.25" customHeight="1" x14ac:dyDescent="0.3">
      <c r="A38" s="44" t="s">
        <v>11</v>
      </c>
      <c r="B38" s="19" t="s">
        <v>41</v>
      </c>
      <c r="C38" s="19"/>
      <c r="D38" s="49"/>
      <c r="E38" s="49"/>
      <c r="F38" s="129"/>
      <c r="G38" s="129"/>
      <c r="H38" s="129"/>
      <c r="I38" s="10"/>
      <c r="J38" s="49"/>
      <c r="K38" s="51"/>
      <c r="L38" s="131"/>
      <c r="M38" s="8"/>
      <c r="N38" s="8"/>
      <c r="O38" s="8"/>
      <c r="P38" s="46"/>
      <c r="Q38" s="40"/>
      <c r="R38" s="39"/>
      <c r="S38" s="129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s="1" customFormat="1" ht="116.25" x14ac:dyDescent="0.3">
      <c r="A39" s="43" t="s">
        <v>46</v>
      </c>
      <c r="B39" s="54" t="s">
        <v>84</v>
      </c>
      <c r="C39" s="119" t="s">
        <v>178</v>
      </c>
      <c r="D39" s="21">
        <v>46</v>
      </c>
      <c r="E39" s="56">
        <f>ROUND((D39/12*$T$2),0)</f>
        <v>15</v>
      </c>
      <c r="F39" s="129">
        <f t="shared" ref="F39:F43" si="32">G39+H39</f>
        <v>36</v>
      </c>
      <c r="G39" s="128">
        <v>36</v>
      </c>
      <c r="H39" s="146">
        <v>0</v>
      </c>
      <c r="I39" s="9">
        <f t="shared" ref="I39" si="33">ROUND(F39/E39*100,2)</f>
        <v>240</v>
      </c>
      <c r="J39" s="10">
        <f t="shared" ref="J39" si="34">ROUND(F39/D39*100,2)</f>
        <v>78.260000000000005</v>
      </c>
      <c r="K39" s="51">
        <f t="shared" ref="K39" si="35">D39-F39</f>
        <v>10</v>
      </c>
      <c r="L39" s="139">
        <f t="shared" ref="L39:L40" si="36">K39/N39</f>
        <v>1.1111111111111112</v>
      </c>
      <c r="M39" s="23">
        <f t="shared" ref="M39" si="37">E39-F39</f>
        <v>-21</v>
      </c>
      <c r="N39" s="23">
        <f>ROUND(F39/$T$2,0)</f>
        <v>9</v>
      </c>
      <c r="O39" s="52">
        <v>50</v>
      </c>
      <c r="P39" s="22" t="s">
        <v>198</v>
      </c>
      <c r="Q39" s="127" t="s">
        <v>195</v>
      </c>
      <c r="R39" s="126" t="s">
        <v>55</v>
      </c>
      <c r="S39" s="129" t="s">
        <v>223</v>
      </c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s="1" customFormat="1" ht="102.75" customHeight="1" x14ac:dyDescent="0.3">
      <c r="A40" s="43" t="s">
        <v>105</v>
      </c>
      <c r="B40" s="127" t="s">
        <v>184</v>
      </c>
      <c r="C40" s="136" t="s">
        <v>185</v>
      </c>
      <c r="D40" s="21">
        <v>144</v>
      </c>
      <c r="E40" s="128">
        <f>ROUND((D40/12*$T$2),0)</f>
        <v>48</v>
      </c>
      <c r="F40" s="129">
        <f t="shared" ref="F40" si="38">G40+H40</f>
        <v>100</v>
      </c>
      <c r="G40" s="128">
        <v>100</v>
      </c>
      <c r="H40" s="146">
        <v>0</v>
      </c>
      <c r="I40" s="9">
        <f t="shared" ref="I40" si="39">ROUND(F40/E40*100,2)</f>
        <v>208.33</v>
      </c>
      <c r="J40" s="10">
        <f t="shared" ref="J40" si="40">ROUND(F40/D40*100,2)</f>
        <v>69.44</v>
      </c>
      <c r="K40" s="131">
        <f t="shared" ref="K40" si="41">D40-F40</f>
        <v>44</v>
      </c>
      <c r="L40" s="139">
        <f t="shared" si="36"/>
        <v>1.76</v>
      </c>
      <c r="M40" s="23">
        <f t="shared" ref="M40" si="42">E40-F40</f>
        <v>-52</v>
      </c>
      <c r="N40" s="23">
        <f>ROUND(F40/$T$2,0)</f>
        <v>25</v>
      </c>
      <c r="O40" s="133">
        <v>300</v>
      </c>
      <c r="P40" s="22" t="s">
        <v>186</v>
      </c>
      <c r="Q40" s="127" t="s">
        <v>195</v>
      </c>
      <c r="R40" s="126" t="s">
        <v>55</v>
      </c>
      <c r="S40" s="129" t="s">
        <v>224</v>
      </c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s="1" customFormat="1" ht="44.25" customHeight="1" x14ac:dyDescent="0.3">
      <c r="A41" s="44" t="s">
        <v>32</v>
      </c>
      <c r="B41" s="19" t="s">
        <v>42</v>
      </c>
      <c r="C41" s="19"/>
      <c r="D41" s="49"/>
      <c r="E41" s="49"/>
      <c r="F41" s="129"/>
      <c r="G41" s="129"/>
      <c r="H41" s="129"/>
      <c r="I41" s="10"/>
      <c r="J41" s="49"/>
      <c r="K41" s="51"/>
      <c r="L41" s="131"/>
      <c r="M41" s="8"/>
      <c r="N41" s="8"/>
      <c r="O41" s="8"/>
      <c r="P41" s="46"/>
      <c r="Q41" s="40"/>
      <c r="R41" s="39"/>
      <c r="S41" s="129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1" customFormat="1" ht="116.25" x14ac:dyDescent="0.3">
      <c r="A42" s="43" t="s">
        <v>52</v>
      </c>
      <c r="B42" s="127" t="s">
        <v>65</v>
      </c>
      <c r="C42" s="135" t="s">
        <v>179</v>
      </c>
      <c r="D42" s="21">
        <v>1126</v>
      </c>
      <c r="E42" s="56">
        <f>ROUND((D42/12*$T$2),0)</f>
        <v>375</v>
      </c>
      <c r="F42" s="129">
        <f t="shared" si="32"/>
        <v>1081</v>
      </c>
      <c r="G42" s="128">
        <v>1081</v>
      </c>
      <c r="H42" s="146">
        <v>0</v>
      </c>
      <c r="I42" s="9">
        <f t="shared" ref="I42" si="43">ROUND(F42/E42*100,2)</f>
        <v>288.27</v>
      </c>
      <c r="J42" s="10">
        <f t="shared" ref="J42" si="44">ROUND(F42/D42*100,2)</f>
        <v>96</v>
      </c>
      <c r="K42" s="51">
        <f t="shared" ref="K42" si="45">D42-F42</f>
        <v>45</v>
      </c>
      <c r="L42" s="139">
        <f>K42/N42</f>
        <v>0.16666666666666666</v>
      </c>
      <c r="M42" s="23">
        <f t="shared" ref="M42" si="46">E42-F42</f>
        <v>-706</v>
      </c>
      <c r="N42" s="23">
        <f>ROUND(F42/$T$2,0)</f>
        <v>270</v>
      </c>
      <c r="O42" s="52">
        <v>1000</v>
      </c>
      <c r="P42" s="22" t="s">
        <v>181</v>
      </c>
      <c r="Q42" s="127" t="s">
        <v>195</v>
      </c>
      <c r="R42" s="126" t="s">
        <v>55</v>
      </c>
      <c r="S42" s="129" t="s">
        <v>225</v>
      </c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1" customFormat="1" hidden="1" x14ac:dyDescent="0.3">
      <c r="A43" s="43" t="s">
        <v>110</v>
      </c>
      <c r="B43" s="119"/>
      <c r="C43" s="119"/>
      <c r="D43" s="21"/>
      <c r="E43" s="56">
        <f>ROUND((D43/12*$T$2),0)</f>
        <v>0</v>
      </c>
      <c r="F43" s="129">
        <f t="shared" si="32"/>
        <v>0</v>
      </c>
      <c r="G43" s="128"/>
      <c r="H43" s="146"/>
      <c r="I43" s="9" t="e">
        <f t="shared" ref="I43" si="47">ROUND(F43/E43*100,2)</f>
        <v>#DIV/0!</v>
      </c>
      <c r="J43" s="10" t="e">
        <f t="shared" ref="J43" si="48">ROUND(F43/D43*100,2)</f>
        <v>#DIV/0!</v>
      </c>
      <c r="K43" s="51">
        <f t="shared" ref="K43" si="49">D43-F43</f>
        <v>0</v>
      </c>
      <c r="L43" s="131"/>
      <c r="M43" s="23">
        <f t="shared" ref="M43" si="50">E43-F43</f>
        <v>0</v>
      </c>
      <c r="N43" s="23">
        <f>ROUND(F43/$T$2,0)</f>
        <v>0</v>
      </c>
      <c r="O43" s="52"/>
      <c r="P43" s="22"/>
      <c r="Q43" s="54"/>
      <c r="R43" s="126"/>
      <c r="S43" s="129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1" customFormat="1" ht="41.25" hidden="1" customHeight="1" x14ac:dyDescent="0.3">
      <c r="A44" s="44" t="s">
        <v>38</v>
      </c>
      <c r="B44" s="19" t="s">
        <v>58</v>
      </c>
      <c r="C44" s="19"/>
      <c r="D44" s="49"/>
      <c r="E44" s="49"/>
      <c r="F44" s="129"/>
      <c r="G44" s="129"/>
      <c r="H44" s="129"/>
      <c r="I44" s="10"/>
      <c r="J44" s="49"/>
      <c r="K44" s="49"/>
      <c r="L44" s="129"/>
      <c r="M44" s="8"/>
      <c r="N44" s="8"/>
      <c r="O44" s="8"/>
      <c r="P44" s="46"/>
      <c r="Q44" s="40"/>
      <c r="R44" s="40"/>
      <c r="S44" s="129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1" customFormat="1" hidden="1" x14ac:dyDescent="0.3">
      <c r="A45" s="43" t="s">
        <v>54</v>
      </c>
      <c r="B45" s="54"/>
      <c r="C45" s="119"/>
      <c r="D45" s="21"/>
      <c r="E45" s="56">
        <f>ROUND((D45/12*$T$2),0)</f>
        <v>0</v>
      </c>
      <c r="F45" s="129">
        <f>G45+H45</f>
        <v>0</v>
      </c>
      <c r="G45" s="128"/>
      <c r="H45" s="146"/>
      <c r="I45" s="9" t="e">
        <f t="shared" ref="I45" si="51">ROUND(F45/E45*100,2)</f>
        <v>#DIV/0!</v>
      </c>
      <c r="J45" s="10" t="e">
        <f t="shared" ref="J45" si="52">ROUND(F45/D45*100,2)</f>
        <v>#DIV/0!</v>
      </c>
      <c r="K45" s="51">
        <f t="shared" ref="K45" si="53">D45-F45</f>
        <v>0</v>
      </c>
      <c r="L45" s="131"/>
      <c r="M45" s="23">
        <f t="shared" ref="M45" si="54">E45-F45</f>
        <v>0</v>
      </c>
      <c r="N45" s="23">
        <f>ROUND(F45/$T$2,0)</f>
        <v>0</v>
      </c>
      <c r="O45" s="52"/>
      <c r="P45" s="119"/>
      <c r="Q45" s="57"/>
      <c r="R45" s="126"/>
      <c r="S45" s="129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1" customFormat="1" ht="35.25" customHeight="1" x14ac:dyDescent="0.3">
      <c r="A46" s="44" t="s">
        <v>33</v>
      </c>
      <c r="B46" s="15" t="s">
        <v>27</v>
      </c>
      <c r="C46" s="46"/>
      <c r="D46" s="49"/>
      <c r="E46" s="49"/>
      <c r="F46" s="129"/>
      <c r="G46" s="14"/>
      <c r="H46" s="12"/>
      <c r="I46" s="26"/>
      <c r="J46" s="50"/>
      <c r="K46" s="51"/>
      <c r="L46" s="131"/>
      <c r="M46" s="8"/>
      <c r="N46" s="8"/>
      <c r="O46" s="8"/>
      <c r="P46" s="46"/>
      <c r="Q46" s="40"/>
      <c r="R46" s="40"/>
      <c r="S46" s="129"/>
      <c r="T46" s="3"/>
      <c r="U46" s="29"/>
      <c r="V46" s="3"/>
      <c r="W46" s="3"/>
      <c r="X46" s="3"/>
      <c r="Y46" s="3"/>
      <c r="Z46" s="3"/>
      <c r="AA46" s="3"/>
      <c r="AB46" s="3"/>
      <c r="AC46" s="3"/>
    </row>
    <row r="47" spans="1:29" s="1" customFormat="1" ht="138.75" customHeight="1" x14ac:dyDescent="0.3">
      <c r="A47" s="43" t="s">
        <v>45</v>
      </c>
      <c r="B47" s="54" t="s">
        <v>172</v>
      </c>
      <c r="C47" s="54" t="s">
        <v>173</v>
      </c>
      <c r="D47" s="55">
        <v>2241</v>
      </c>
      <c r="E47" s="21">
        <f t="shared" ref="E47:E52" si="55">ROUND((D47/12*$T$2),0)</f>
        <v>747</v>
      </c>
      <c r="F47" s="129">
        <f t="shared" ref="F47:F73" si="56">G47+H47</f>
        <v>1293</v>
      </c>
      <c r="G47" s="130">
        <v>1293</v>
      </c>
      <c r="H47" s="130">
        <v>0</v>
      </c>
      <c r="I47" s="24">
        <f t="shared" ref="I47" si="57">ROUND(F47/E47*100,2)</f>
        <v>173.09</v>
      </c>
      <c r="J47" s="50">
        <f t="shared" ref="J47" si="58">ROUND(F47/D47*100,2)</f>
        <v>57.7</v>
      </c>
      <c r="K47" s="51">
        <f t="shared" ref="K47" si="59">D47-F47</f>
        <v>948</v>
      </c>
      <c r="L47" s="139">
        <f>K47/N47</f>
        <v>2.9349845201238391</v>
      </c>
      <c r="M47" s="52">
        <f t="shared" ref="M47" si="60">E47-F47</f>
        <v>-546</v>
      </c>
      <c r="N47" s="52">
        <f t="shared" ref="N47" si="61">ROUND(F47/$T$2,0)</f>
        <v>323</v>
      </c>
      <c r="O47" s="55">
        <v>3000</v>
      </c>
      <c r="P47" s="22" t="s">
        <v>174</v>
      </c>
      <c r="Q47" s="127" t="s">
        <v>195</v>
      </c>
      <c r="R47" s="126" t="s">
        <v>55</v>
      </c>
      <c r="S47" s="129" t="s">
        <v>226</v>
      </c>
      <c r="T47" s="3"/>
      <c r="U47" s="29"/>
      <c r="V47" s="3"/>
      <c r="W47" s="3"/>
      <c r="X47" s="3"/>
      <c r="Y47" s="3"/>
      <c r="Z47" s="3"/>
      <c r="AA47" s="3"/>
      <c r="AB47" s="3"/>
      <c r="AC47" s="3"/>
    </row>
    <row r="48" spans="1:29" s="1" customFormat="1" hidden="1" x14ac:dyDescent="0.3">
      <c r="A48" s="43" t="s">
        <v>151</v>
      </c>
      <c r="B48" s="54"/>
      <c r="C48" s="119"/>
      <c r="D48" s="5"/>
      <c r="E48" s="21">
        <f t="shared" si="55"/>
        <v>0</v>
      </c>
      <c r="F48" s="129">
        <f t="shared" si="56"/>
        <v>0</v>
      </c>
      <c r="G48" s="5"/>
      <c r="H48" s="5"/>
      <c r="I48" s="9" t="e">
        <f t="shared" ref="I48" si="62">ROUND(F48/E48*100,2)</f>
        <v>#DIV/0!</v>
      </c>
      <c r="J48" s="50" t="e">
        <f t="shared" ref="J48" si="63">ROUND(F48/D48*100,2)</f>
        <v>#DIV/0!</v>
      </c>
      <c r="K48" s="51">
        <f t="shared" ref="K48" si="64">D48-F48</f>
        <v>0</v>
      </c>
      <c r="L48" s="131"/>
      <c r="M48" s="23">
        <f t="shared" ref="M48" si="65">E48-F48</f>
        <v>0</v>
      </c>
      <c r="N48" s="23">
        <f t="shared" ref="N48" si="66">ROUND(F48/$T$2,0)</f>
        <v>0</v>
      </c>
      <c r="O48" s="5"/>
      <c r="P48" s="22"/>
      <c r="Q48" s="106"/>
      <c r="R48" s="140"/>
      <c r="S48" s="129"/>
      <c r="T48" s="3"/>
      <c r="U48" s="29"/>
      <c r="V48" s="3"/>
      <c r="W48" s="3"/>
      <c r="X48" s="3"/>
      <c r="Y48" s="3"/>
      <c r="Z48" s="3"/>
      <c r="AA48" s="3"/>
      <c r="AB48" s="3"/>
      <c r="AC48" s="3"/>
    </row>
    <row r="49" spans="1:29" s="1" customFormat="1" hidden="1" x14ac:dyDescent="0.3">
      <c r="A49" s="43" t="s">
        <v>100</v>
      </c>
      <c r="B49" s="54"/>
      <c r="C49" s="54"/>
      <c r="D49" s="55"/>
      <c r="E49" s="21">
        <f t="shared" si="55"/>
        <v>0</v>
      </c>
      <c r="F49" s="129">
        <f t="shared" si="56"/>
        <v>0</v>
      </c>
      <c r="G49" s="130"/>
      <c r="H49" s="130"/>
      <c r="I49" s="24" t="e">
        <f t="shared" ref="I49" si="67">ROUND(F49/E49*100,2)</f>
        <v>#DIV/0!</v>
      </c>
      <c r="J49" s="50" t="e">
        <f t="shared" ref="J49" si="68">ROUND(F49/D49*100,2)</f>
        <v>#DIV/0!</v>
      </c>
      <c r="K49" s="51">
        <f t="shared" ref="K49" si="69">D49-F49</f>
        <v>0</v>
      </c>
      <c r="L49" s="131"/>
      <c r="M49" s="52">
        <f t="shared" ref="M49" si="70">E49-F49</f>
        <v>0</v>
      </c>
      <c r="N49" s="52">
        <f t="shared" ref="N49" si="71">ROUND(F49/$T$2,0)</f>
        <v>0</v>
      </c>
      <c r="O49" s="55"/>
      <c r="P49" s="22"/>
      <c r="Q49" s="106"/>
      <c r="R49" s="140"/>
      <c r="S49" s="129"/>
      <c r="T49" s="3"/>
      <c r="U49" s="29"/>
      <c r="V49" s="3"/>
      <c r="W49" s="3"/>
      <c r="X49" s="3"/>
      <c r="Y49" s="3"/>
      <c r="Z49" s="3"/>
      <c r="AA49" s="3"/>
      <c r="AB49" s="3"/>
      <c r="AC49" s="3"/>
    </row>
    <row r="50" spans="1:29" s="1" customFormat="1" hidden="1" x14ac:dyDescent="0.3">
      <c r="A50" s="43" t="s">
        <v>124</v>
      </c>
      <c r="B50" s="54"/>
      <c r="C50" s="54"/>
      <c r="D50" s="55"/>
      <c r="E50" s="21">
        <f t="shared" si="55"/>
        <v>0</v>
      </c>
      <c r="F50" s="129">
        <f t="shared" si="56"/>
        <v>0</v>
      </c>
      <c r="G50" s="130"/>
      <c r="H50" s="130"/>
      <c r="I50" s="24" t="e">
        <f t="shared" ref="I50" si="72">ROUND(F50/E50*100,2)</f>
        <v>#DIV/0!</v>
      </c>
      <c r="J50" s="50" t="e">
        <f t="shared" ref="J50" si="73">ROUND(F50/D50*100,2)</f>
        <v>#DIV/0!</v>
      </c>
      <c r="K50" s="51">
        <f t="shared" ref="K50" si="74">D50-F50</f>
        <v>0</v>
      </c>
      <c r="L50" s="131"/>
      <c r="M50" s="52">
        <f t="shared" ref="M50" si="75">E50-F50</f>
        <v>0</v>
      </c>
      <c r="N50" s="52">
        <f t="shared" ref="N50" si="76">ROUND(F50/$T$2,0)</f>
        <v>0</v>
      </c>
      <c r="O50" s="55"/>
      <c r="P50" s="22"/>
      <c r="Q50" s="106"/>
      <c r="R50" s="140"/>
      <c r="S50" s="129"/>
      <c r="T50" s="3"/>
      <c r="U50" s="29"/>
      <c r="V50" s="3"/>
      <c r="W50" s="3"/>
      <c r="X50" s="3"/>
      <c r="Y50" s="3"/>
      <c r="Z50" s="3"/>
      <c r="AA50" s="3"/>
      <c r="AB50" s="3"/>
      <c r="AC50" s="3"/>
    </row>
    <row r="51" spans="1:29" s="1" customFormat="1" hidden="1" x14ac:dyDescent="0.3">
      <c r="A51" s="43" t="s">
        <v>152</v>
      </c>
      <c r="B51" s="54"/>
      <c r="C51" s="119"/>
      <c r="D51" s="55"/>
      <c r="E51" s="21">
        <f t="shared" si="55"/>
        <v>0</v>
      </c>
      <c r="F51" s="129">
        <f t="shared" si="56"/>
        <v>0</v>
      </c>
      <c r="G51" s="5"/>
      <c r="H51" s="5"/>
      <c r="I51" s="9" t="e">
        <f t="shared" ref="I51:I52" si="77">ROUND(F51/E51*100,2)</f>
        <v>#DIV/0!</v>
      </c>
      <c r="J51" s="50" t="e">
        <f t="shared" ref="J51:J52" si="78">ROUND(F51/D51*100,2)</f>
        <v>#DIV/0!</v>
      </c>
      <c r="K51" s="51">
        <f t="shared" ref="K51:K52" si="79">D51-F51</f>
        <v>0</v>
      </c>
      <c r="L51" s="131"/>
      <c r="M51" s="23">
        <f t="shared" ref="M51:M52" si="80">E51-F51</f>
        <v>0</v>
      </c>
      <c r="N51" s="23">
        <f t="shared" ref="N51:N52" si="81">ROUND(F51/$T$2,0)</f>
        <v>0</v>
      </c>
      <c r="O51" s="5"/>
      <c r="P51" s="22"/>
      <c r="Q51" s="106"/>
      <c r="R51" s="140"/>
      <c r="S51" s="129"/>
      <c r="T51" s="3"/>
      <c r="U51" s="29"/>
      <c r="V51" s="3"/>
      <c r="W51" s="3"/>
      <c r="X51" s="3"/>
      <c r="Y51" s="3"/>
      <c r="Z51" s="3"/>
      <c r="AA51" s="3"/>
      <c r="AB51" s="3"/>
      <c r="AC51" s="3"/>
    </row>
    <row r="52" spans="1:29" s="1" customFormat="1" hidden="1" x14ac:dyDescent="0.3">
      <c r="A52" s="43" t="s">
        <v>151</v>
      </c>
      <c r="B52" s="54"/>
      <c r="C52" s="119"/>
      <c r="D52" s="55"/>
      <c r="E52" s="21">
        <f t="shared" si="55"/>
        <v>0</v>
      </c>
      <c r="F52" s="129">
        <f t="shared" si="56"/>
        <v>0</v>
      </c>
      <c r="G52" s="5"/>
      <c r="H52" s="5"/>
      <c r="I52" s="9" t="e">
        <f t="shared" si="77"/>
        <v>#DIV/0!</v>
      </c>
      <c r="J52" s="50" t="e">
        <f t="shared" si="78"/>
        <v>#DIV/0!</v>
      </c>
      <c r="K52" s="51">
        <f t="shared" si="79"/>
        <v>0</v>
      </c>
      <c r="L52" s="131"/>
      <c r="M52" s="23">
        <f t="shared" si="80"/>
        <v>0</v>
      </c>
      <c r="N52" s="23">
        <f t="shared" si="81"/>
        <v>0</v>
      </c>
      <c r="O52" s="5"/>
      <c r="P52" s="22"/>
      <c r="Q52" s="106"/>
      <c r="R52" s="140"/>
      <c r="S52" s="129"/>
      <c r="T52" s="3"/>
      <c r="U52" s="29"/>
      <c r="V52" s="3"/>
      <c r="W52" s="3"/>
      <c r="X52" s="3"/>
      <c r="Y52" s="3"/>
      <c r="Z52" s="3"/>
      <c r="AA52" s="3"/>
      <c r="AB52" s="3"/>
      <c r="AC52" s="3"/>
    </row>
    <row r="53" spans="1:29" s="1" customFormat="1" ht="42" customHeight="1" x14ac:dyDescent="0.3">
      <c r="A53" s="44" t="s">
        <v>34</v>
      </c>
      <c r="B53" s="19" t="s">
        <v>2</v>
      </c>
      <c r="C53" s="19"/>
      <c r="D53" s="8"/>
      <c r="E53" s="49"/>
      <c r="F53" s="129"/>
      <c r="G53" s="8"/>
      <c r="H53" s="6"/>
      <c r="I53" s="10"/>
      <c r="J53" s="50"/>
      <c r="K53" s="51"/>
      <c r="L53" s="131"/>
      <c r="M53" s="8"/>
      <c r="N53" s="8"/>
      <c r="O53" s="8"/>
      <c r="P53" s="46"/>
      <c r="Q53" s="142"/>
      <c r="R53" s="143"/>
      <c r="S53" s="129"/>
      <c r="T53" s="3"/>
      <c r="U53" s="29"/>
      <c r="V53" s="3"/>
      <c r="W53" s="3"/>
      <c r="X53" s="3"/>
      <c r="Y53" s="3"/>
      <c r="Z53" s="3"/>
      <c r="AA53" s="3"/>
      <c r="AB53" s="3"/>
      <c r="AC53" s="3"/>
    </row>
    <row r="54" spans="1:29" s="1" customFormat="1" ht="279" x14ac:dyDescent="0.3">
      <c r="A54" s="53" t="s">
        <v>44</v>
      </c>
      <c r="B54" s="127" t="s">
        <v>182</v>
      </c>
      <c r="C54" s="119" t="s">
        <v>183</v>
      </c>
      <c r="D54" s="55">
        <v>1509</v>
      </c>
      <c r="E54" s="56">
        <f>ROUND((D54/12*$T$2),0)</f>
        <v>503</v>
      </c>
      <c r="F54" s="129">
        <f t="shared" si="56"/>
        <v>410</v>
      </c>
      <c r="G54" s="130">
        <v>410</v>
      </c>
      <c r="H54" s="21">
        <v>0</v>
      </c>
      <c r="I54" s="24">
        <f t="shared" ref="I54" si="82">ROUND(F54/E54*100,2)</f>
        <v>81.510000000000005</v>
      </c>
      <c r="J54" s="50">
        <f t="shared" ref="J54" si="83">ROUND(F54/D54*100,2)</f>
        <v>27.17</v>
      </c>
      <c r="K54" s="51">
        <f t="shared" ref="K54" si="84">D54-F54</f>
        <v>1099</v>
      </c>
      <c r="L54" s="139">
        <f>K54/N54</f>
        <v>10.669902912621358</v>
      </c>
      <c r="M54" s="52">
        <f t="shared" ref="M54" si="85">E54-F54</f>
        <v>93</v>
      </c>
      <c r="N54" s="52">
        <f t="shared" ref="N54" si="86">ROUND(F54/$T$2,0)</f>
        <v>103</v>
      </c>
      <c r="O54" s="130">
        <v>150</v>
      </c>
      <c r="P54" s="127" t="s">
        <v>199</v>
      </c>
      <c r="Q54" s="127" t="s">
        <v>196</v>
      </c>
      <c r="R54" s="126" t="s">
        <v>197</v>
      </c>
      <c r="S54" s="129" t="s">
        <v>227</v>
      </c>
      <c r="T54" s="3"/>
      <c r="U54" s="29"/>
      <c r="V54" s="3"/>
      <c r="W54" s="3"/>
      <c r="X54" s="3"/>
      <c r="Y54" s="3"/>
      <c r="Z54" s="3"/>
      <c r="AA54" s="3"/>
      <c r="AB54" s="3"/>
      <c r="AC54" s="3"/>
    </row>
    <row r="55" spans="1:29" s="1" customFormat="1" ht="116.25" x14ac:dyDescent="0.3">
      <c r="A55" s="53" t="s">
        <v>151</v>
      </c>
      <c r="B55" s="127" t="s">
        <v>184</v>
      </c>
      <c r="C55" s="119" t="s">
        <v>235</v>
      </c>
      <c r="D55" s="130">
        <v>181</v>
      </c>
      <c r="E55" s="128">
        <f>ROUND((D55/12*$T$2),0)</f>
        <v>60</v>
      </c>
      <c r="F55" s="129">
        <f t="shared" ref="F55" si="87">G55+H55</f>
        <v>47</v>
      </c>
      <c r="G55" s="130">
        <v>47</v>
      </c>
      <c r="H55" s="21">
        <v>0</v>
      </c>
      <c r="I55" s="134">
        <f t="shared" ref="I55" si="88">ROUND(F55/E55*100,2)</f>
        <v>78.33</v>
      </c>
      <c r="J55" s="132">
        <f t="shared" ref="J55" si="89">ROUND(F55/D55*100,2)</f>
        <v>25.97</v>
      </c>
      <c r="K55" s="131">
        <f t="shared" ref="K55" si="90">D55-F55</f>
        <v>134</v>
      </c>
      <c r="L55" s="131">
        <f>K55/N55</f>
        <v>11.166666666666666</v>
      </c>
      <c r="M55" s="133">
        <f t="shared" ref="M55" si="91">E55-F55</f>
        <v>13</v>
      </c>
      <c r="N55" s="133">
        <f t="shared" ref="N55" si="92">ROUND(F55/$T$2,0)</f>
        <v>12</v>
      </c>
      <c r="O55" s="55">
        <v>0</v>
      </c>
      <c r="P55" s="54" t="s">
        <v>237</v>
      </c>
      <c r="Q55" s="127" t="s">
        <v>236</v>
      </c>
      <c r="R55" s="126" t="s">
        <v>50</v>
      </c>
      <c r="S55" s="129"/>
      <c r="T55" s="3"/>
      <c r="U55" s="29"/>
      <c r="V55" s="3"/>
      <c r="W55" s="3"/>
      <c r="X55" s="3"/>
      <c r="Y55" s="3"/>
      <c r="Z55" s="3"/>
      <c r="AA55" s="3"/>
      <c r="AB55" s="3"/>
      <c r="AC55" s="3"/>
    </row>
    <row r="56" spans="1:29" s="1" customFormat="1" ht="38.25" customHeight="1" x14ac:dyDescent="0.3">
      <c r="A56" s="44" t="s">
        <v>35</v>
      </c>
      <c r="B56" s="19" t="s">
        <v>3</v>
      </c>
      <c r="C56" s="19"/>
      <c r="D56" s="8"/>
      <c r="E56" s="49"/>
      <c r="F56" s="129"/>
      <c r="G56" s="14"/>
      <c r="H56" s="12"/>
      <c r="I56" s="10"/>
      <c r="J56" s="50"/>
      <c r="K56" s="51"/>
      <c r="L56" s="131"/>
      <c r="M56" s="8"/>
      <c r="N56" s="49"/>
      <c r="O56" s="14"/>
      <c r="P56" s="46"/>
      <c r="Q56" s="6"/>
      <c r="R56" s="39"/>
      <c r="S56" s="129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1" customFormat="1" ht="176.25" customHeight="1" x14ac:dyDescent="0.3">
      <c r="A57" s="43" t="s">
        <v>53</v>
      </c>
      <c r="B57" s="127" t="s">
        <v>76</v>
      </c>
      <c r="C57" s="96" t="s">
        <v>177</v>
      </c>
      <c r="D57" s="21">
        <v>1896</v>
      </c>
      <c r="E57" s="21">
        <f t="shared" ref="E57:E66" si="93">ROUND((D57/12*$T$2),0)</f>
        <v>632</v>
      </c>
      <c r="F57" s="129">
        <f t="shared" si="56"/>
        <v>687</v>
      </c>
      <c r="G57" s="21">
        <v>687</v>
      </c>
      <c r="H57" s="22">
        <v>0</v>
      </c>
      <c r="I57" s="24">
        <f t="shared" ref="I57:I59" si="94">ROUND(F57/E57*100,2)</f>
        <v>108.7</v>
      </c>
      <c r="J57" s="50">
        <f t="shared" ref="J57:J59" si="95">ROUND(F57/D57*100,2)</f>
        <v>36.229999999999997</v>
      </c>
      <c r="K57" s="51">
        <f t="shared" ref="K57:K59" si="96">D57-F57</f>
        <v>1209</v>
      </c>
      <c r="L57" s="139">
        <f>K57/N57</f>
        <v>7.0290697674418601</v>
      </c>
      <c r="M57" s="52">
        <f t="shared" ref="M57:M59" si="97">E57-F57</f>
        <v>-55</v>
      </c>
      <c r="N57" s="52">
        <f t="shared" ref="N57:N59" si="98">ROUND(F57/$T$2,0)</f>
        <v>172</v>
      </c>
      <c r="O57" s="55">
        <v>0</v>
      </c>
      <c r="P57" s="151" t="s">
        <v>244</v>
      </c>
      <c r="Q57" s="127" t="s">
        <v>193</v>
      </c>
      <c r="R57" s="152" t="s">
        <v>50</v>
      </c>
      <c r="S57" s="129" t="s">
        <v>228</v>
      </c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1" customFormat="1" ht="209.25" x14ac:dyDescent="0.3">
      <c r="A58" s="43" t="s">
        <v>150</v>
      </c>
      <c r="B58" s="54" t="s">
        <v>187</v>
      </c>
      <c r="C58" s="54" t="s">
        <v>188</v>
      </c>
      <c r="D58" s="21">
        <v>1939</v>
      </c>
      <c r="E58" s="21">
        <f t="shared" si="93"/>
        <v>646</v>
      </c>
      <c r="F58" s="129">
        <f t="shared" si="56"/>
        <v>642</v>
      </c>
      <c r="G58" s="21">
        <v>642</v>
      </c>
      <c r="H58" s="22">
        <v>0</v>
      </c>
      <c r="I58" s="24">
        <f t="shared" si="94"/>
        <v>99.38</v>
      </c>
      <c r="J58" s="132">
        <f t="shared" si="95"/>
        <v>33.11</v>
      </c>
      <c r="K58" s="51">
        <f t="shared" si="96"/>
        <v>1297</v>
      </c>
      <c r="L58" s="139">
        <f t="shared" ref="L58" si="99">K58/N58</f>
        <v>8.0559006211180133</v>
      </c>
      <c r="M58" s="52">
        <f t="shared" si="97"/>
        <v>4</v>
      </c>
      <c r="N58" s="52">
        <f t="shared" si="98"/>
        <v>161</v>
      </c>
      <c r="O58" s="55">
        <v>0</v>
      </c>
      <c r="P58" s="151" t="s">
        <v>245</v>
      </c>
      <c r="Q58" s="127" t="s">
        <v>194</v>
      </c>
      <c r="R58" s="152" t="s">
        <v>50</v>
      </c>
      <c r="S58" s="129" t="s">
        <v>229</v>
      </c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1" customFormat="1" ht="93" x14ac:dyDescent="0.3">
      <c r="A59" s="43" t="s">
        <v>207</v>
      </c>
      <c r="B59" s="127" t="s">
        <v>122</v>
      </c>
      <c r="C59" s="96" t="s">
        <v>213</v>
      </c>
      <c r="D59" s="21">
        <v>7199</v>
      </c>
      <c r="E59" s="128">
        <f t="shared" si="93"/>
        <v>2400</v>
      </c>
      <c r="F59" s="129">
        <f t="shared" si="56"/>
        <v>2575</v>
      </c>
      <c r="G59" s="128">
        <v>2575</v>
      </c>
      <c r="H59" s="146">
        <v>0</v>
      </c>
      <c r="I59" s="9">
        <f t="shared" si="94"/>
        <v>107.29</v>
      </c>
      <c r="J59" s="10">
        <f t="shared" si="95"/>
        <v>35.770000000000003</v>
      </c>
      <c r="K59" s="131">
        <f t="shared" si="96"/>
        <v>4624</v>
      </c>
      <c r="L59" s="139">
        <f>K59/N59</f>
        <v>7.1801242236024843</v>
      </c>
      <c r="M59" s="23">
        <f t="shared" si="97"/>
        <v>-175</v>
      </c>
      <c r="N59" s="23">
        <f t="shared" si="98"/>
        <v>644</v>
      </c>
      <c r="O59" s="23">
        <v>208</v>
      </c>
      <c r="P59" s="151" t="s">
        <v>214</v>
      </c>
      <c r="Q59" s="127" t="s">
        <v>195</v>
      </c>
      <c r="R59" s="126" t="s">
        <v>55</v>
      </c>
      <c r="S59" s="129" t="s">
        <v>234</v>
      </c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s="1" customFormat="1" ht="255.75" x14ac:dyDescent="0.3">
      <c r="A60" s="43" t="s">
        <v>238</v>
      </c>
      <c r="B60" s="124" t="s">
        <v>201</v>
      </c>
      <c r="C60" s="54" t="s">
        <v>239</v>
      </c>
      <c r="D60" s="21">
        <v>7463</v>
      </c>
      <c r="E60" s="21">
        <f t="shared" ref="E60" si="100">ROUND((D60/12*$T$2),0)</f>
        <v>2488</v>
      </c>
      <c r="F60" s="129">
        <f t="shared" ref="F60" si="101">G60+H60</f>
        <v>2209</v>
      </c>
      <c r="G60" s="21">
        <v>2209</v>
      </c>
      <c r="H60" s="22">
        <v>0</v>
      </c>
      <c r="I60" s="24">
        <f t="shared" ref="I60" si="102">ROUND(F60/E60*100,2)</f>
        <v>88.79</v>
      </c>
      <c r="J60" s="25">
        <f t="shared" ref="J60" si="103">ROUND(F60/D60*100,2)</f>
        <v>29.6</v>
      </c>
      <c r="K60" s="51">
        <f t="shared" ref="K60" si="104">D60-F60</f>
        <v>5254</v>
      </c>
      <c r="L60" s="131">
        <f>K60/N60</f>
        <v>9.5181159420289863</v>
      </c>
      <c r="M60" s="52">
        <f t="shared" ref="M60" si="105">E60-F60</f>
        <v>279</v>
      </c>
      <c r="N60" s="52">
        <f t="shared" ref="N60" si="106">ROUND(F60/$T$2,0)</f>
        <v>552</v>
      </c>
      <c r="O60" s="55">
        <v>0</v>
      </c>
      <c r="P60" s="151" t="s">
        <v>251</v>
      </c>
      <c r="Q60" s="127" t="s">
        <v>240</v>
      </c>
      <c r="R60" s="126" t="s">
        <v>50</v>
      </c>
      <c r="S60" s="129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1" customFormat="1" hidden="1" x14ac:dyDescent="0.3">
      <c r="A61" s="43" t="s">
        <v>155</v>
      </c>
      <c r="B61" s="54"/>
      <c r="C61" s="54"/>
      <c r="D61" s="21"/>
      <c r="E61" s="21">
        <f t="shared" si="93"/>
        <v>0</v>
      </c>
      <c r="F61" s="110">
        <f t="shared" si="56"/>
        <v>0</v>
      </c>
      <c r="G61" s="108"/>
      <c r="H61" s="117"/>
      <c r="I61" s="24" t="e">
        <f t="shared" ref="I61" si="107">ROUND(F61/E61*100,2)</f>
        <v>#DIV/0!</v>
      </c>
      <c r="J61" s="25" t="e">
        <f t="shared" ref="J61:J62" si="108">ROUND(F61/D61*100,2)</f>
        <v>#DIV/0!</v>
      </c>
      <c r="K61" s="51">
        <f t="shared" ref="K61:K62" si="109">D61-F61</f>
        <v>0</v>
      </c>
      <c r="L61" s="131"/>
      <c r="M61" s="52">
        <f t="shared" ref="M61" si="110">E61-F61</f>
        <v>0</v>
      </c>
      <c r="N61" s="52">
        <f t="shared" ref="N61" si="111">ROUND(F61/$T$2,0)</f>
        <v>0</v>
      </c>
      <c r="O61" s="55"/>
      <c r="P61" s="54"/>
      <c r="Q61" s="57"/>
      <c r="R61" s="11"/>
      <c r="S61" s="129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1" customFormat="1" hidden="1" x14ac:dyDescent="0.3">
      <c r="A62" s="43" t="s">
        <v>156</v>
      </c>
      <c r="B62" s="54"/>
      <c r="C62" s="54"/>
      <c r="D62" s="21"/>
      <c r="E62" s="21">
        <f t="shared" si="93"/>
        <v>0</v>
      </c>
      <c r="F62" s="110">
        <f t="shared" si="56"/>
        <v>0</v>
      </c>
      <c r="G62" s="108"/>
      <c r="H62" s="117"/>
      <c r="I62" s="24" t="e">
        <f t="shared" ref="I62" si="112">ROUND(F62/E62*100,2)</f>
        <v>#DIV/0!</v>
      </c>
      <c r="J62" s="25" t="e">
        <f t="shared" si="108"/>
        <v>#DIV/0!</v>
      </c>
      <c r="K62" s="51">
        <f t="shared" si="109"/>
        <v>0</v>
      </c>
      <c r="L62" s="131"/>
      <c r="M62" s="52">
        <f t="shared" ref="M62" si="113">E62-F62</f>
        <v>0</v>
      </c>
      <c r="N62" s="52">
        <f t="shared" ref="N62" si="114">ROUND(F62/$T$2,0)</f>
        <v>0</v>
      </c>
      <c r="O62" s="55"/>
      <c r="P62" s="54"/>
      <c r="Q62" s="57"/>
      <c r="R62" s="11"/>
      <c r="S62" s="129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1" customFormat="1" ht="51.75" hidden="1" customHeight="1" x14ac:dyDescent="0.3">
      <c r="A63" s="44" t="s">
        <v>36</v>
      </c>
      <c r="B63" s="153" t="s">
        <v>149</v>
      </c>
      <c r="C63" s="154"/>
      <c r="D63" s="154"/>
      <c r="E63" s="154"/>
      <c r="F63" s="154"/>
      <c r="G63" s="155"/>
      <c r="H63" s="137"/>
      <c r="I63" s="10"/>
      <c r="J63" s="50"/>
      <c r="K63" s="51"/>
      <c r="L63" s="131"/>
      <c r="M63" s="8"/>
      <c r="N63" s="49"/>
      <c r="O63" s="14"/>
      <c r="P63" s="46"/>
      <c r="Q63" s="6"/>
      <c r="R63" s="39"/>
      <c r="S63" s="129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s="1" customFormat="1" hidden="1" x14ac:dyDescent="0.3">
      <c r="A64" s="43" t="s">
        <v>157</v>
      </c>
      <c r="B64" s="54"/>
      <c r="C64" s="54"/>
      <c r="D64" s="55"/>
      <c r="E64" s="21">
        <f t="shared" si="93"/>
        <v>0</v>
      </c>
      <c r="F64" s="110">
        <f t="shared" si="56"/>
        <v>0</v>
      </c>
      <c r="G64" s="108">
        <v>0</v>
      </c>
      <c r="H64" s="117"/>
      <c r="I64" s="24" t="e">
        <f t="shared" ref="I64:I66" si="115">ROUND(F64/E64*100,2)</f>
        <v>#DIV/0!</v>
      </c>
      <c r="J64" s="25" t="e">
        <f t="shared" ref="J64:J66" si="116">ROUND(F64/D64*100,2)</f>
        <v>#DIV/0!</v>
      </c>
      <c r="K64" s="51">
        <f t="shared" ref="K64:K66" si="117">D64-F64</f>
        <v>0</v>
      </c>
      <c r="L64" s="131"/>
      <c r="M64" s="52">
        <f t="shared" ref="M64:M66" si="118">E64-F64</f>
        <v>0</v>
      </c>
      <c r="N64" s="52">
        <f t="shared" ref="N64:N66" si="119">ROUND(F64/$T$2,0)</f>
        <v>0</v>
      </c>
      <c r="O64" s="5"/>
      <c r="P64" s="119"/>
      <c r="Q64" s="57"/>
      <c r="R64" s="11"/>
      <c r="S64" s="129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s="1" customFormat="1" hidden="1" x14ac:dyDescent="0.3">
      <c r="A65" s="43" t="s">
        <v>158</v>
      </c>
      <c r="B65" s="54"/>
      <c r="C65" s="54"/>
      <c r="D65" s="55"/>
      <c r="E65" s="21">
        <f t="shared" si="93"/>
        <v>0</v>
      </c>
      <c r="F65" s="110">
        <f t="shared" si="56"/>
        <v>0</v>
      </c>
      <c r="G65" s="108">
        <v>0</v>
      </c>
      <c r="H65" s="117"/>
      <c r="I65" s="24" t="e">
        <f t="shared" si="115"/>
        <v>#DIV/0!</v>
      </c>
      <c r="J65" s="25" t="e">
        <f t="shared" si="116"/>
        <v>#DIV/0!</v>
      </c>
      <c r="K65" s="51">
        <f t="shared" si="117"/>
        <v>0</v>
      </c>
      <c r="L65" s="131"/>
      <c r="M65" s="52">
        <f t="shared" si="118"/>
        <v>0</v>
      </c>
      <c r="N65" s="52">
        <f t="shared" si="119"/>
        <v>0</v>
      </c>
      <c r="O65" s="5"/>
      <c r="P65" s="119"/>
      <c r="Q65" s="119"/>
      <c r="R65" s="11"/>
      <c r="S65" s="129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s="1" customFormat="1" hidden="1" x14ac:dyDescent="0.3">
      <c r="A66" s="43" t="s">
        <v>155</v>
      </c>
      <c r="B66" s="54"/>
      <c r="C66" s="54"/>
      <c r="D66" s="55"/>
      <c r="E66" s="21">
        <f t="shared" si="93"/>
        <v>0</v>
      </c>
      <c r="F66" s="110">
        <f t="shared" si="56"/>
        <v>0</v>
      </c>
      <c r="G66" s="108"/>
      <c r="H66" s="117"/>
      <c r="I66" s="24" t="e">
        <f t="shared" si="115"/>
        <v>#DIV/0!</v>
      </c>
      <c r="J66" s="25" t="e">
        <f t="shared" si="116"/>
        <v>#DIV/0!</v>
      </c>
      <c r="K66" s="51">
        <f t="shared" si="117"/>
        <v>0</v>
      </c>
      <c r="L66" s="131"/>
      <c r="M66" s="52">
        <f t="shared" si="118"/>
        <v>0</v>
      </c>
      <c r="N66" s="52">
        <f t="shared" si="119"/>
        <v>0</v>
      </c>
      <c r="O66" s="5"/>
      <c r="P66" s="119"/>
      <c r="Q66" s="54"/>
      <c r="R66" s="11"/>
      <c r="S66" s="129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s="1" customFormat="1" ht="39.75" customHeight="1" x14ac:dyDescent="0.3">
      <c r="A67" s="42" t="s">
        <v>36</v>
      </c>
      <c r="B67" s="19" t="s">
        <v>153</v>
      </c>
      <c r="C67" s="19"/>
      <c r="D67" s="19"/>
      <c r="E67" s="19"/>
      <c r="F67" s="19"/>
      <c r="G67" s="129"/>
      <c r="H67" s="46"/>
      <c r="I67" s="10"/>
      <c r="J67" s="49"/>
      <c r="K67" s="51"/>
      <c r="L67" s="131"/>
      <c r="M67" s="8"/>
      <c r="N67" s="49"/>
      <c r="O67" s="14"/>
      <c r="P67" s="46"/>
      <c r="Q67" s="46"/>
      <c r="R67" s="46"/>
      <c r="S67" s="129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ht="186" x14ac:dyDescent="0.3">
      <c r="A68" s="43" t="s">
        <v>47</v>
      </c>
      <c r="B68" s="54" t="s">
        <v>175</v>
      </c>
      <c r="C68" s="119" t="s">
        <v>176</v>
      </c>
      <c r="D68" s="21">
        <v>1293</v>
      </c>
      <c r="E68" s="56">
        <f t="shared" ref="E68" si="120">ROUND((D68/12*$T$2),0)</f>
        <v>431</v>
      </c>
      <c r="F68" s="129">
        <f t="shared" si="56"/>
        <v>628</v>
      </c>
      <c r="G68" s="128">
        <v>628</v>
      </c>
      <c r="H68" s="146">
        <v>0</v>
      </c>
      <c r="I68" s="9">
        <f t="shared" ref="I68" si="121">ROUND(F68/E68*100,2)</f>
        <v>145.71</v>
      </c>
      <c r="J68" s="10">
        <f t="shared" ref="J68" si="122">ROUND(F68/D68*100,2)</f>
        <v>48.57</v>
      </c>
      <c r="K68" s="51">
        <f t="shared" ref="K68" si="123">D68-F68</f>
        <v>665</v>
      </c>
      <c r="L68" s="139">
        <f t="shared" ref="L68:L71" si="124">K68/N68</f>
        <v>4.2356687898089174</v>
      </c>
      <c r="M68" s="23">
        <f t="shared" ref="M68" si="125">E68-F68</f>
        <v>-197</v>
      </c>
      <c r="N68" s="23">
        <f t="shared" ref="N68" si="126">ROUND(F68/$T$2,0)</f>
        <v>157</v>
      </c>
      <c r="O68" s="23">
        <v>0</v>
      </c>
      <c r="P68" s="151" t="s">
        <v>248</v>
      </c>
      <c r="Q68" s="127" t="s">
        <v>191</v>
      </c>
      <c r="R68" s="152" t="s">
        <v>50</v>
      </c>
      <c r="S68" s="129" t="s">
        <v>230</v>
      </c>
    </row>
    <row r="69" spans="1:29" ht="186" x14ac:dyDescent="0.3">
      <c r="A69" s="43" t="s">
        <v>101</v>
      </c>
      <c r="B69" s="54" t="s">
        <v>76</v>
      </c>
      <c r="C69" s="96" t="s">
        <v>177</v>
      </c>
      <c r="D69" s="21">
        <v>1170</v>
      </c>
      <c r="E69" s="56">
        <f t="shared" ref="E69:E73" si="127">ROUND((D69/12*$T$2),0)</f>
        <v>390</v>
      </c>
      <c r="F69" s="129">
        <f t="shared" si="56"/>
        <v>402</v>
      </c>
      <c r="G69" s="128">
        <v>402</v>
      </c>
      <c r="H69" s="146">
        <v>0</v>
      </c>
      <c r="I69" s="9">
        <f t="shared" ref="I69:I73" si="128">ROUND(F69/E69*100,2)</f>
        <v>103.08</v>
      </c>
      <c r="J69" s="10">
        <f t="shared" ref="J69" si="129">ROUND(F69/D69*100,2)</f>
        <v>34.36</v>
      </c>
      <c r="K69" s="51">
        <f t="shared" ref="K69" si="130">D69-F69</f>
        <v>768</v>
      </c>
      <c r="L69" s="139">
        <f t="shared" si="124"/>
        <v>7.6039603960396036</v>
      </c>
      <c r="M69" s="23">
        <f t="shared" ref="M69" si="131">E69-F69</f>
        <v>-12</v>
      </c>
      <c r="N69" s="23">
        <f t="shared" ref="N69" si="132">ROUND(F69/$T$2,0)</f>
        <v>101</v>
      </c>
      <c r="O69" s="23">
        <v>0</v>
      </c>
      <c r="P69" s="151" t="s">
        <v>249</v>
      </c>
      <c r="Q69" s="127" t="s">
        <v>192</v>
      </c>
      <c r="R69" s="152" t="s">
        <v>50</v>
      </c>
      <c r="S69" s="129" t="s">
        <v>231</v>
      </c>
    </row>
    <row r="70" spans="1:29" ht="116.25" x14ac:dyDescent="0.3">
      <c r="A70" s="43" t="s">
        <v>102</v>
      </c>
      <c r="B70" s="124" t="s">
        <v>201</v>
      </c>
      <c r="C70" s="38" t="s">
        <v>202</v>
      </c>
      <c r="D70" s="21">
        <v>1079</v>
      </c>
      <c r="E70" s="56">
        <f t="shared" si="127"/>
        <v>360</v>
      </c>
      <c r="F70" s="129">
        <f t="shared" si="56"/>
        <v>315</v>
      </c>
      <c r="G70" s="128">
        <v>315</v>
      </c>
      <c r="H70" s="146">
        <v>0</v>
      </c>
      <c r="I70" s="9">
        <f t="shared" si="128"/>
        <v>87.5</v>
      </c>
      <c r="J70" s="10">
        <f t="shared" ref="J70" si="133">ROUND(F70/D70*100,2)</f>
        <v>29.19</v>
      </c>
      <c r="K70" s="51">
        <f t="shared" ref="K70" si="134">D70-F70</f>
        <v>764</v>
      </c>
      <c r="L70" s="139">
        <f t="shared" si="124"/>
        <v>9.6708860759493671</v>
      </c>
      <c r="M70" s="23">
        <f t="shared" ref="M70" si="135">E70-F70</f>
        <v>45</v>
      </c>
      <c r="N70" s="23">
        <f t="shared" ref="N70" si="136">ROUND(F70/$T$2,0)</f>
        <v>79</v>
      </c>
      <c r="O70" s="23">
        <v>9</v>
      </c>
      <c r="P70" s="151" t="s">
        <v>203</v>
      </c>
      <c r="Q70" s="127" t="s">
        <v>247</v>
      </c>
      <c r="R70" s="126" t="s">
        <v>50</v>
      </c>
      <c r="S70" s="129" t="s">
        <v>232</v>
      </c>
    </row>
    <row r="71" spans="1:29" ht="232.5" x14ac:dyDescent="0.3">
      <c r="A71" s="43" t="s">
        <v>154</v>
      </c>
      <c r="B71" s="54" t="s">
        <v>205</v>
      </c>
      <c r="C71" s="38" t="s">
        <v>250</v>
      </c>
      <c r="D71" s="21">
        <v>310</v>
      </c>
      <c r="E71" s="56">
        <f t="shared" si="127"/>
        <v>103</v>
      </c>
      <c r="F71" s="129">
        <f t="shared" si="56"/>
        <v>359</v>
      </c>
      <c r="G71" s="128">
        <v>359</v>
      </c>
      <c r="H71" s="146">
        <v>0</v>
      </c>
      <c r="I71" s="9">
        <f t="shared" si="128"/>
        <v>348.54</v>
      </c>
      <c r="J71" s="10">
        <f t="shared" ref="J71" si="137">ROUND(F71/D71*100,2)</f>
        <v>115.81</v>
      </c>
      <c r="K71" s="51">
        <f t="shared" ref="K71" si="138">D71-F71</f>
        <v>-49</v>
      </c>
      <c r="L71" s="139">
        <f t="shared" si="124"/>
        <v>-0.5444444444444444</v>
      </c>
      <c r="M71" s="23">
        <f t="shared" ref="M71" si="139">E71-F71</f>
        <v>-256</v>
      </c>
      <c r="N71" s="23">
        <f t="shared" ref="N71" si="140">ROUND(F71/$T$2,0)</f>
        <v>90</v>
      </c>
      <c r="O71" s="23">
        <v>109</v>
      </c>
      <c r="P71" s="144" t="s">
        <v>218</v>
      </c>
      <c r="Q71" s="127" t="s">
        <v>246</v>
      </c>
      <c r="R71" s="11" t="s">
        <v>50</v>
      </c>
      <c r="S71" s="129">
        <v>904</v>
      </c>
    </row>
    <row r="72" spans="1:29" hidden="1" x14ac:dyDescent="0.3">
      <c r="A72" s="43" t="s">
        <v>165</v>
      </c>
      <c r="B72" s="54"/>
      <c r="C72" s="38"/>
      <c r="D72" s="21"/>
      <c r="E72" s="56">
        <f t="shared" si="127"/>
        <v>0</v>
      </c>
      <c r="F72" s="110">
        <f t="shared" si="56"/>
        <v>0</v>
      </c>
      <c r="G72" s="109"/>
      <c r="H72" s="111"/>
      <c r="I72" s="9" t="e">
        <f t="shared" si="128"/>
        <v>#DIV/0!</v>
      </c>
      <c r="J72" s="10" t="e">
        <f t="shared" ref="J72" si="141">ROUND(F72/D72*100,2)</f>
        <v>#DIV/0!</v>
      </c>
      <c r="K72" s="51">
        <f t="shared" ref="K72" si="142">D72-F72</f>
        <v>0</v>
      </c>
      <c r="L72" s="131"/>
      <c r="M72" s="23">
        <f t="shared" ref="M72" si="143">E72-F72</f>
        <v>0</v>
      </c>
      <c r="N72" s="23">
        <f t="shared" ref="N72" si="144">ROUND(F72/$T$2,0)</f>
        <v>0</v>
      </c>
      <c r="O72" s="23"/>
      <c r="P72" s="119"/>
      <c r="Q72" s="119"/>
      <c r="R72" s="11"/>
      <c r="S72" s="150"/>
    </row>
    <row r="73" spans="1:29" hidden="1" x14ac:dyDescent="0.3">
      <c r="A73" s="43" t="s">
        <v>166</v>
      </c>
      <c r="B73" s="54"/>
      <c r="C73" s="38"/>
      <c r="D73" s="21"/>
      <c r="E73" s="56">
        <f t="shared" si="127"/>
        <v>0</v>
      </c>
      <c r="F73" s="110">
        <f t="shared" si="56"/>
        <v>0</v>
      </c>
      <c r="G73" s="109"/>
      <c r="H73" s="111"/>
      <c r="I73" s="9" t="e">
        <f t="shared" si="128"/>
        <v>#DIV/0!</v>
      </c>
      <c r="J73" s="10" t="e">
        <f t="shared" ref="J73" si="145">ROUND(F73/D73*100,2)</f>
        <v>#DIV/0!</v>
      </c>
      <c r="K73" s="51">
        <f t="shared" ref="K73" si="146">D73-F73</f>
        <v>0</v>
      </c>
      <c r="L73" s="131"/>
      <c r="M73" s="23">
        <f t="shared" ref="M73" si="147">E73-F73</f>
        <v>0</v>
      </c>
      <c r="N73" s="23">
        <f t="shared" ref="N73" si="148">ROUND(F73/$T$2,0)</f>
        <v>0</v>
      </c>
      <c r="O73" s="23"/>
      <c r="P73" s="119"/>
      <c r="Q73" s="119"/>
      <c r="R73" s="11"/>
      <c r="S73" s="150"/>
    </row>
    <row r="76" spans="1:29" x14ac:dyDescent="0.3">
      <c r="Q76" s="103"/>
    </row>
  </sheetData>
  <mergeCells count="20">
    <mergeCell ref="S2:S3"/>
    <mergeCell ref="Q1:R1"/>
    <mergeCell ref="R2:R3"/>
    <mergeCell ref="Q2:Q3"/>
    <mergeCell ref="A1:P1"/>
    <mergeCell ref="A2:A3"/>
    <mergeCell ref="D2:E2"/>
    <mergeCell ref="F2:F3"/>
    <mergeCell ref="I2:I3"/>
    <mergeCell ref="N2:N3"/>
    <mergeCell ref="O2:P2"/>
    <mergeCell ref="C2:C3"/>
    <mergeCell ref="B2:B3"/>
    <mergeCell ref="G2:H2"/>
    <mergeCell ref="M2:M3"/>
    <mergeCell ref="B63:G63"/>
    <mergeCell ref="K2:K3"/>
    <mergeCell ref="J2:J3"/>
    <mergeCell ref="A16:D16"/>
    <mergeCell ref="L2:L3"/>
  </mergeCells>
  <printOptions horizontalCentered="1"/>
  <pageMargins left="0" right="0" top="0.39370078740157483" bottom="0" header="0" footer="0"/>
  <pageSetup paperSize="9" scale="27" fitToHeight="5" orientation="landscape" r:id="rId1"/>
  <headerFooter>
    <oddFooter xml:space="preserve">&amp;R&amp;P
</oddFooter>
  </headerFooter>
  <rowBreaks count="3" manualBreakCount="3">
    <brk id="41" max="17" man="1"/>
    <brk id="66" max="17" man="1"/>
    <brk id="7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62" t="s">
        <v>19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0" t="s">
        <v>66</v>
      </c>
      <c r="Q1" s="160"/>
    </row>
    <row r="2" spans="1:27" ht="138" customHeight="1" x14ac:dyDescent="0.3">
      <c r="A2" s="163" t="s">
        <v>0</v>
      </c>
      <c r="B2" s="163" t="s">
        <v>20</v>
      </c>
      <c r="C2" s="163" t="s">
        <v>5</v>
      </c>
      <c r="D2" s="163" t="s">
        <v>67</v>
      </c>
      <c r="E2" s="163"/>
      <c r="F2" s="159" t="s">
        <v>68</v>
      </c>
      <c r="G2" s="165" t="s">
        <v>14</v>
      </c>
      <c r="H2" s="165"/>
      <c r="I2" s="164" t="s">
        <v>140</v>
      </c>
      <c r="J2" s="157" t="s">
        <v>23</v>
      </c>
      <c r="K2" s="156" t="s">
        <v>24</v>
      </c>
      <c r="L2" s="166" t="s">
        <v>141</v>
      </c>
      <c r="M2" s="165" t="s">
        <v>22</v>
      </c>
      <c r="N2" s="165" t="s">
        <v>7</v>
      </c>
      <c r="O2" s="165"/>
      <c r="P2" s="161" t="s">
        <v>17</v>
      </c>
      <c r="Q2" s="161" t="s">
        <v>18</v>
      </c>
      <c r="R2" s="37">
        <v>2</v>
      </c>
    </row>
    <row r="3" spans="1:27" ht="176.25" customHeight="1" x14ac:dyDescent="0.3">
      <c r="A3" s="163"/>
      <c r="B3" s="163"/>
      <c r="C3" s="163"/>
      <c r="D3" s="84" t="s">
        <v>6</v>
      </c>
      <c r="E3" s="27" t="s">
        <v>138</v>
      </c>
      <c r="F3" s="159"/>
      <c r="G3" s="86" t="s">
        <v>69</v>
      </c>
      <c r="H3" s="85" t="s">
        <v>13</v>
      </c>
      <c r="I3" s="164"/>
      <c r="J3" s="157"/>
      <c r="K3" s="156"/>
      <c r="L3" s="166"/>
      <c r="M3" s="165"/>
      <c r="N3" s="85" t="s">
        <v>21</v>
      </c>
      <c r="O3" s="83" t="s">
        <v>4</v>
      </c>
      <c r="P3" s="161"/>
      <c r="Q3" s="161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175" t="s">
        <v>136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>
        <f>'Протокол 7'!P6</f>
        <v>0</v>
      </c>
      <c r="P7" s="22">
        <f>'Протокол 7'!Q6</f>
        <v>0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128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>
        <f>'Протокол 7'!P7</f>
        <v>0</v>
      </c>
      <c r="P8" s="22">
        <f>'Протокол 7'!Q7</f>
        <v>0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>
        <f>'Протокол 7'!P8</f>
        <v>0</v>
      </c>
      <c r="P9" s="22">
        <f>'Протокол 7'!Q8</f>
        <v>0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5" t="s">
        <v>48</v>
      </c>
      <c r="B13" s="106" t="s">
        <v>89</v>
      </c>
      <c r="C13" s="107" t="s">
        <v>146</v>
      </c>
      <c r="D13" s="108">
        <v>48707</v>
      </c>
      <c r="E13" s="109">
        <f t="shared" ref="E13" si="2">ROUND((D13/12*$R$2),0)</f>
        <v>8118</v>
      </c>
      <c r="F13" s="110">
        <f>G13+H13</f>
        <v>0</v>
      </c>
      <c r="G13" s="109"/>
      <c r="H13" s="111"/>
      <c r="I13" s="112">
        <f t="shared" ref="I13" si="3">ROUND(F13/E13*100,2)</f>
        <v>0</v>
      </c>
      <c r="J13" s="113">
        <f t="shared" ref="J13" si="4">ROUND(F13/D13*100,2)</f>
        <v>0</v>
      </c>
      <c r="K13" s="114">
        <f t="shared" ref="K13" si="5">D13-F13</f>
        <v>48707</v>
      </c>
      <c r="L13" s="115">
        <f t="shared" ref="L13" si="6">E13-F13</f>
        <v>8118</v>
      </c>
      <c r="M13" s="115">
        <f>ROUND(F13/$R$2,0)</f>
        <v>0</v>
      </c>
      <c r="N13" s="116">
        <v>-786</v>
      </c>
      <c r="O13" s="117" t="s">
        <v>147</v>
      </c>
      <c r="P13" s="104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58" t="s">
        <v>1</v>
      </c>
      <c r="B14" s="158"/>
      <c r="C14" s="158"/>
      <c r="D14" s="15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>
        <f>'Протокол 7'!P20</f>
        <v>0</v>
      </c>
      <c r="P18" s="22">
        <f>'Протокол 7'!Q20</f>
        <v>0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str">
        <f>'Протокол 7'!P42</f>
        <v>Увеличение распределенных объемов медицинской помощи.
Планируемое медицинской  организацией выполнение  за 2023 год - 2 126 исследований</v>
      </c>
      <c r="P33" s="22" t="str">
        <f>'Протокол 7'!Q42</f>
        <v>Не соответствует  требованиям п.157 Правил ОМС, утв. Приказом  МЗРФ от 28.02.2019 №108н (в редакции от 26.03.2021 №254н)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120</v>
      </c>
      <c r="C37" s="54" t="s">
        <v>125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>
        <f>'Протокол 7'!P49</f>
        <v>0</v>
      </c>
      <c r="P37" s="22">
        <f>'Протокол 7'!Q49</f>
        <v>0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str">
        <f>'Протокол 7'!P54</f>
        <v>Увеличение объемов по профилю "онкология" (21 группа) в количестве 150 случаев с увеличением объема финансового обеспечения на 
67 520 634,00 руб.</v>
      </c>
      <c r="P41" s="99" t="str">
        <f>'Протокол 7'!Q54</f>
        <v>1. Не соответствует  требованиям п.157 Правил ОМС, утв. Приказом  МЗРФ от 28.02.2019 №108н (в редакции от 26.03.2021 №254н)
2. Рекомендовать руководителю медицинской организации доработать направленные в адрес Комиссии предложения по вопросу изменения объемов высокотехнологичной медицинской помощи, в части количества случаев госпитализации, подлежащих перераспределению по группам ВМП, в пределах распределенных медицинской организации решением Комиссии на 2023 год объемов высокотехнологичной медицинской помощи и их финансового обеспечения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105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str">
        <f>'Протокол 7'!P55</f>
        <v>Перераспределение объемов по профилю "офтальмология" по 28 группе ВМП по методам ВМП без изменения объема финансового обеспечения.</v>
      </c>
      <c r="P42" s="99" t="str">
        <f>'Протокол 7'!Q55</f>
        <v xml:space="preserve">Перераспределить  распределенные объемы высокотехнологичной медицинской помощи  по профилю "офтальмология"  по методам ВМП  на основании обращения ЧУЗ "Клиническая больница "РЖД-Медицина" (№01-12/954 от 15.05.2023).         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106</v>
      </c>
      <c r="B43" s="54" t="s">
        <v>65</v>
      </c>
      <c r="C43" s="83" t="s">
        <v>99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'Протокол 7'!#REF!</f>
        <v>#REF!</v>
      </c>
      <c r="P43" s="99" t="e">
        <f>'Протокол 7'!#REF!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132</v>
      </c>
      <c r="B44" s="54" t="s">
        <v>63</v>
      </c>
      <c r="C44" s="54" t="s">
        <v>130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'Протокол 7'!#REF!</f>
        <v>#REF!</v>
      </c>
      <c r="P44" s="54" t="e">
        <f>'Протокол 7'!#REF!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162.75" x14ac:dyDescent="0.3">
      <c r="A46" s="43" t="s">
        <v>52</v>
      </c>
      <c r="B46" s="167" t="s">
        <v>76</v>
      </c>
      <c r="C46" s="97" t="s">
        <v>139</v>
      </c>
      <c r="D46" s="169">
        <v>1896</v>
      </c>
      <c r="E46" s="169">
        <f t="shared" ref="E46:E51" si="54">ROUND((D46/12*$R$2),0)</f>
        <v>316</v>
      </c>
      <c r="F46" s="171">
        <f t="shared" ref="F46:F51" si="55">G46+H46</f>
        <v>306</v>
      </c>
      <c r="G46" s="169">
        <v>306</v>
      </c>
      <c r="H46" s="186"/>
      <c r="I46" s="188">
        <f t="shared" ref="I46:I51" si="56">ROUND(F46/E46*100,2)</f>
        <v>96.84</v>
      </c>
      <c r="J46" s="178">
        <f t="shared" ref="J46:J51" si="57">ROUND(F46/D46*100,2)</f>
        <v>16.14</v>
      </c>
      <c r="K46" s="180">
        <f t="shared" ref="K46:K51" si="58">D46-F46</f>
        <v>1590</v>
      </c>
      <c r="L46" s="182">
        <f t="shared" ref="L46:L51" si="59">E46-F46</f>
        <v>10</v>
      </c>
      <c r="M46" s="182">
        <f t="shared" ref="M46:M51" si="60">ROUND(F46/$R$2,0)</f>
        <v>153</v>
      </c>
      <c r="N46" s="184">
        <v>0</v>
      </c>
      <c r="O46" s="97" t="str">
        <f>'Протокол 7'!P57</f>
        <v>Перераспределение  объемов по профилям "колопроктология" по КСГ st14.001 (+10) и "хирургия" st31.012 (-10) с уменьшением объема финансового обеспечения 
на 5 839,00 руб. 
По профилю "колопроктология" объемы на 2023 год не распределены.</v>
      </c>
      <c r="P46" s="99" t="str">
        <f>'Протокол 7'!Q57</f>
        <v>Перераспределить распределенныеГБУЗ "Мокшанская РБ" объемы медицинской помощи, предоставляемой в условиях круглосуточного стационара  по группам КСГ на основании обращения ГБУЗ "Мокшанская РБ"  исх.№81 от 24.04.2023 без изменения общего количества распределенных объемов и их финансового обеспечения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107</v>
      </c>
      <c r="B47" s="168"/>
      <c r="C47" s="83" t="s">
        <v>104</v>
      </c>
      <c r="D47" s="170"/>
      <c r="E47" s="170"/>
      <c r="F47" s="172"/>
      <c r="G47" s="170"/>
      <c r="H47" s="187"/>
      <c r="I47" s="189"/>
      <c r="J47" s="179"/>
      <c r="K47" s="181"/>
      <c r="L47" s="183"/>
      <c r="M47" s="183"/>
      <c r="N47" s="185"/>
      <c r="O47" s="83" t="e">
        <f>'Протокол 7'!#REF!</f>
        <v>#REF!</v>
      </c>
      <c r="P47" s="99" t="e">
        <f>'Протокол 7'!#REF!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108</v>
      </c>
      <c r="B48" s="54" t="s">
        <v>80</v>
      </c>
      <c r="C48" s="54" t="s">
        <v>129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str">
        <f>'Протокол 7'!P58</f>
        <v>Перераспределение  объемов по профилям "терапия" по КСГ st27.005 (-8), "инфекционные болезни" st12.011 (-7) и "хирургия" st31.002 (+15) с уменьшением объема финансового обеспечения 
на 3 040,40 руб. 
По профилю "хирургия" на 2023 год распределены объемы в количестве 6 случаев по КСГ st31.014</v>
      </c>
      <c r="P48" s="99" t="str">
        <f>'Протокол 7'!Q58</f>
        <v>Перераспределить распределенные ГБУЗ "Башмаковская РБ" объемы медицинской помощи, предоставляемой в условиях круглосуточного стационара  по группам КСГ на основании обращения ГБУЗ "Башмаковская РБ"  исх.№373 от 27.04.2023  без изменения общего количества распределенных объемов и их финансового обеспечения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73" t="s">
        <v>109</v>
      </c>
      <c r="B49" s="167" t="s">
        <v>93</v>
      </c>
      <c r="C49" s="102" t="s">
        <v>94</v>
      </c>
      <c r="D49" s="169">
        <v>7463</v>
      </c>
      <c r="E49" s="169">
        <f t="shared" si="54"/>
        <v>1244</v>
      </c>
      <c r="F49" s="171">
        <f t="shared" si="55"/>
        <v>1015</v>
      </c>
      <c r="G49" s="21">
        <v>1015</v>
      </c>
      <c r="H49" s="22"/>
      <c r="I49" s="188">
        <f t="shared" si="56"/>
        <v>81.59</v>
      </c>
      <c r="J49" s="178">
        <f t="shared" si="57"/>
        <v>13.6</v>
      </c>
      <c r="K49" s="180">
        <f t="shared" si="58"/>
        <v>6448</v>
      </c>
      <c r="L49" s="182">
        <f t="shared" si="59"/>
        <v>229</v>
      </c>
      <c r="M49" s="182">
        <f t="shared" si="60"/>
        <v>508</v>
      </c>
      <c r="N49" s="55">
        <v>0</v>
      </c>
      <c r="O49" s="83" t="str">
        <f>'Протокол 7'!P59</f>
        <v>Увеличение распределенных объемов по профилю "прочие" по КСГ st36.027 (+20), st36.036 (+188) с увеличением финансового обеспечения на 9 370 414,16 руб.</v>
      </c>
      <c r="P49" s="99" t="str">
        <f>'Протокол 7'!Q59</f>
        <v>Не соответствует  требованиям п.157 Правил ОМС, утв. Приказом  МЗРФ от 28.02.2019 №108н (в редакции от 26.03.2021 №254н)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74"/>
      <c r="B50" s="168"/>
      <c r="C50" s="38" t="s">
        <v>144</v>
      </c>
      <c r="D50" s="170"/>
      <c r="E50" s="170"/>
      <c r="F50" s="172"/>
      <c r="G50" s="21"/>
      <c r="H50" s="22"/>
      <c r="I50" s="189"/>
      <c r="J50" s="179"/>
      <c r="K50" s="181"/>
      <c r="L50" s="183"/>
      <c r="M50" s="183"/>
      <c r="N50" s="55">
        <v>0</v>
      </c>
      <c r="O50" s="100" t="e">
        <f>'Протокол 7'!#REF!</f>
        <v>#REF!</v>
      </c>
      <c r="P50" s="100" t="e">
        <f>'Протокол 7'!#REF!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133</v>
      </c>
      <c r="B51" s="54" t="s">
        <v>122</v>
      </c>
      <c r="C51" s="54" t="s">
        <v>123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>
        <f>'Протокол 7'!P61</f>
        <v>0</v>
      </c>
      <c r="P51" s="54">
        <f>'Протокол 7'!Q61</f>
        <v>0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137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'Протокол 7'!#REF!</f>
        <v>#REF!</v>
      </c>
      <c r="P55" s="99" t="e">
        <f>'Протокол 7'!#REF!</f>
        <v>#REF!</v>
      </c>
      <c r="Q55" s="11"/>
    </row>
    <row r="56" spans="1:27" ht="186" x14ac:dyDescent="0.3">
      <c r="A56" s="43" t="s">
        <v>110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str">
        <f>'Протокол 7'!P68</f>
        <v>Перераспределение  объемов по профилю "инфекционные болезни" по КСГ ds12.013      (-15), ds12.014 (+22), s12.015 (-7) с увеличением объема финансового обеспечения 
на 249 241,33 руб. 
По КСГ ds12.014 объемы на 2023 год  не распределены</v>
      </c>
      <c r="P56" s="99" t="str">
        <f>'Протокол 7'!Q68</f>
        <v>Перераспределить распределенные ГБУЗ  «Пензенский областной клинический центр СВМП» объемы медицинской помощи, предоставляемой в условиях дневного стационара,  по группам КСГ на основании обращения ГБУЗ  «Пензенский областной клинический центр СВМП»  исх.№785 от 20.04.2023 без изменения общего количества распределенных объемов и их финансового обеспечения</v>
      </c>
      <c r="Q56" s="11"/>
    </row>
    <row r="57" spans="1:27" ht="116.25" x14ac:dyDescent="0.3">
      <c r="A57" s="43" t="s">
        <v>111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str">
        <f>'Протокол 7'!P70</f>
        <v>Увеличение распределенных объемов по профилю "прочие" по КСГ ds36.027 (+9) с увеличением объема финансового обеспечения на 952 794,09 руб.</v>
      </c>
      <c r="P57" s="99" t="str">
        <f>'Протокол 7'!Q70</f>
        <v xml:space="preserve">Увеличить распределенные ГБУЗ «Кузнецкая межрайонная детская больница» объемы медицинской помощи, предоставляемой в условиях дневного стационара,  на основании обращения ГБУЗ «Кузнецкая межрайонная детская больница» исх.№270 от 20.04.2023 </v>
      </c>
      <c r="Q57" s="11"/>
    </row>
    <row r="58" spans="1:27" ht="69.75" x14ac:dyDescent="0.3">
      <c r="A58" s="43" t="s">
        <v>143</v>
      </c>
      <c r="B58" s="54" t="s">
        <v>93</v>
      </c>
      <c r="C58" s="38" t="s">
        <v>144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>
        <f>'Протокол 7'!P72</f>
        <v>0</v>
      </c>
      <c r="P58" s="100">
        <f>'Протокол 7'!Q72</f>
        <v>0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175" t="s">
        <v>142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98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>
        <f>'Протокол 7'!P9</f>
        <v>0</v>
      </c>
      <c r="P63" s="22">
        <f>'Протокол 7'!Q9</f>
        <v>0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98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>
        <f>'Протокол 7'!P14</f>
        <v>0</v>
      </c>
      <c r="P67" s="22">
        <f>'Протокол 7'!Q14</f>
        <v>0</v>
      </c>
      <c r="Q67" s="11"/>
    </row>
    <row r="68" spans="1:17" x14ac:dyDescent="0.3">
      <c r="A68" s="158" t="s">
        <v>1</v>
      </c>
      <c r="B68" s="158"/>
      <c r="C68" s="158"/>
      <c r="D68" s="15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>
        <f>'Протокол 7'!P21</f>
        <v>0</v>
      </c>
      <c r="P72" s="22">
        <f>'Протокол 7'!Q21</f>
        <v>0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>
        <f>'Протокол 7'!P23</f>
        <v>0</v>
      </c>
      <c r="P74" s="22" t="e">
        <f>'Протокол 7'!#REF!</f>
        <v>#REF!</v>
      </c>
      <c r="Q74" s="11"/>
    </row>
    <row r="75" spans="1:17" ht="208.5" customHeight="1" x14ac:dyDescent="0.3">
      <c r="A75" s="43" t="s">
        <v>103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>
        <f>'Протокол 7'!P24</f>
        <v>0</v>
      </c>
      <c r="P75" s="22">
        <f>'Протокол 7'!Q23</f>
        <v>0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>
        <f>'Протокол 7'!P27</f>
        <v>0</v>
      </c>
      <c r="P77" s="22">
        <f>'Протокол 7'!Q27</f>
        <v>0</v>
      </c>
      <c r="Q77" s="11"/>
    </row>
    <row r="78" spans="1:17" x14ac:dyDescent="0.3">
      <c r="A78" s="58" t="s">
        <v>112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113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str">
        <f>'Протокол 7'!P29</f>
        <v>Увеличение распределенных объемов медицинской помощи.
Планируемое медицинской  организацией выполнение  за 2023 год - 187 исследований</v>
      </c>
      <c r="P79" s="22" t="str">
        <f>'Протокол 7'!Q29</f>
        <v>Увеличить распределенные объемы по проведению Компьютерная томография брюшной полости с внутривенным болюсным контрастированием, мультипланарной и трехмерной реконструкцией, на 237 исследований,  на основании данных персонифицированного учета сведений о медицинской помощи, оказанной застрахованным лицам за период январь - апрель 2023 года,  обращения ГБУЗ "Областной онкологический диспансер" (исх.№720 от 27.04.2023), и внесенных изменений в Территориальную программу обязательного медицинского страхования на 2023 год (в редакции от 21.04.2023 №317-пП)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73" t="s">
        <v>57</v>
      </c>
      <c r="B92" s="167" t="s">
        <v>76</v>
      </c>
      <c r="C92" s="54" t="s">
        <v>77</v>
      </c>
      <c r="D92" s="184">
        <v>0</v>
      </c>
      <c r="E92" s="169">
        <f t="shared" ref="E92:E95" si="108">ROUND((D92/12*$R$2),0)</f>
        <v>0</v>
      </c>
      <c r="F92" s="171">
        <f t="shared" ref="F92:F95" si="109">G92+H92</f>
        <v>0</v>
      </c>
      <c r="G92" s="184">
        <v>0</v>
      </c>
      <c r="H92" s="184"/>
      <c r="I92" s="188" t="e">
        <f t="shared" ref="I92:I95" si="110">ROUND(F92/E92*100,2)</f>
        <v>#DIV/0!</v>
      </c>
      <c r="J92" s="178" t="e">
        <f t="shared" ref="J92" si="111">ROUND(F92/D92*100,2)</f>
        <v>#DIV/0!</v>
      </c>
      <c r="K92" s="180">
        <f t="shared" ref="K92" si="112">D92-F92</f>
        <v>0</v>
      </c>
      <c r="L92" s="182">
        <f t="shared" ref="L92:L95" si="113">E92-F92</f>
        <v>0</v>
      </c>
      <c r="M92" s="182">
        <f t="shared" ref="M92:M95" si="114">ROUND(F92/$R$2,0)</f>
        <v>0</v>
      </c>
      <c r="N92" s="55">
        <v>1200</v>
      </c>
      <c r="O92" s="186" t="str">
        <f>'Протокол 7'!P47</f>
        <v>Увеличение распределенных объемов медицинской помощи по эхокардиографии.
Планируемое медицинской  организацией выполнение  за 2023 год по УЗИ ССС - 5241 исследований</v>
      </c>
      <c r="P92" s="73" t="e">
        <f>'Протокол 7'!#REF!</f>
        <v>#REF!</v>
      </c>
      <c r="Q92" s="11"/>
    </row>
    <row r="93" spans="1:17" ht="46.5" x14ac:dyDescent="0.3">
      <c r="A93" s="174"/>
      <c r="B93" s="168"/>
      <c r="C93" s="54" t="s">
        <v>126</v>
      </c>
      <c r="D93" s="185"/>
      <c r="E93" s="170"/>
      <c r="F93" s="172"/>
      <c r="G93" s="185"/>
      <c r="H93" s="185"/>
      <c r="I93" s="189"/>
      <c r="J93" s="179"/>
      <c r="K93" s="181"/>
      <c r="L93" s="183"/>
      <c r="M93" s="183"/>
      <c r="N93" s="55">
        <v>400</v>
      </c>
      <c r="O93" s="187"/>
      <c r="P93" s="73" t="e">
        <f>'Протокол 7'!#REF!</f>
        <v>#REF!</v>
      </c>
      <c r="Q93" s="11"/>
    </row>
    <row r="94" spans="1:17" ht="46.5" x14ac:dyDescent="0.3">
      <c r="A94" s="43" t="s">
        <v>114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>
        <f>'Протокол 7'!P48</f>
        <v>0</v>
      </c>
      <c r="P94" s="22">
        <f>'Протокол 7'!Q48</f>
        <v>0</v>
      </c>
      <c r="Q94" s="11"/>
    </row>
    <row r="95" spans="1:17" ht="69.75" x14ac:dyDescent="0.3">
      <c r="A95" s="43" t="s">
        <v>135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'Протокол 7'!#REF!</f>
        <v>#REF!</v>
      </c>
      <c r="P95" s="22" t="str">
        <f>'Протокол 7'!Q47</f>
        <v>Не соответствует  требованиям п.157 Правил ОМС, утв. Приказом  МЗРФ от 28.02.2019 №108н (в редакции от 26.03.2021 №254н)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>
        <f>'Протокол 7'!P51</f>
        <v>0</v>
      </c>
      <c r="P97" s="22">
        <f>'Протокол 7'!Q51</f>
        <v>0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101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102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115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255.75" x14ac:dyDescent="0.3">
      <c r="A103" s="43" t="s">
        <v>116</v>
      </c>
      <c r="B103" s="54" t="s">
        <v>120</v>
      </c>
      <c r="C103" s="54" t="s">
        <v>121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str">
        <f>'Протокол 7'!P60</f>
        <v>Перераспределение  объемов по профилям "оториноларингология" по КСГ st20.002 (+14), st20.003 (+8), st20.006 (+8) и "инфекционные болезни" st12.011 (-30) с увеличением объема финансового обеспечения 
на 138 371,26 руб. в связи с введением с 1 апреля 2023 года 1 койки по профилю "оториноларингология".
По профилю "оториноларингология" объемы на 2023 год не распределены.</v>
      </c>
      <c r="P103" s="54" t="str">
        <f>'Протокол 7'!Q60</f>
        <v>Перераспределить распределенные ГБУЗ «Кузнецкая межрайонная детская больница»  объемы медицинской помощи, предоставляемой в условиях круглосуточного стационара  по группам КСГ на основании обращения ГБУЗ «Кузнецкая межрайонная детская больница»  исх.№298 от 15.05.2023  без изменения общего количества распределенных объемов и их финансового обеспечения</v>
      </c>
      <c r="Q103" s="11"/>
    </row>
    <row r="104" spans="1:17" ht="46.5" x14ac:dyDescent="0.3">
      <c r="A104" s="43" t="s">
        <v>134</v>
      </c>
      <c r="B104" s="54" t="s">
        <v>65</v>
      </c>
      <c r="C104" s="54" t="s">
        <v>131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>
        <f>'Протокол 7'!P62</f>
        <v>0</v>
      </c>
      <c r="P104" s="54">
        <f>'Протокол 7'!Q62</f>
        <v>0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117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186" x14ac:dyDescent="0.3">
      <c r="A108" s="43" t="s">
        <v>118</v>
      </c>
      <c r="B108" s="54" t="s">
        <v>80</v>
      </c>
      <c r="C108" s="96" t="s">
        <v>127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str">
        <f>'Протокол 7'!P69</f>
        <v>Перераспределение  объемов по профилям "неврология" по КСГ ds15.001 (-10) и "травматология и ортопедия" ds29.004 (+10) с увеличением объема финансового обеспечения 
на 8 475,20 руб. 
По профилю "травматология и ортопедия" объемы на 2023 год не распределены.</v>
      </c>
      <c r="P108" s="99" t="str">
        <f>'Протокол 7'!Q69</f>
        <v>Перераспределить распределенные ГБУЗ "Мокшанская РБ" объемы медицинской помощи, предоставляемой в условиях дневного стационара,  по группам КСГ на основании обращения ГБУЗ "Мокшанская РБ" исх.№81 от 24.04.2023 без изменения общего количества распределенных объемов и их финансового обеспечения</v>
      </c>
      <c r="Q108" s="11"/>
    </row>
    <row r="109" spans="1:17" ht="232.5" x14ac:dyDescent="0.3">
      <c r="A109" s="43" t="s">
        <v>119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str">
        <f>'Протокол 7'!P71</f>
        <v>Увеличение распределенных объемов по профилю "акушерство и гинекология" по КСГ ds02.004 (+109) с увеличением объема финансового обеспечения на 1 398 895,10 руб.</v>
      </c>
      <c r="P109" s="99" t="str">
        <f>'Протокол 7'!Q71</f>
        <v xml:space="preserve">Увеличить распределенные ООО "КДФ-Пенза" объемы медицинской помощи, предоставляемой в условиях дневного стационара,  на 94 случая  на основании данных персонифицированного учета сведений о медицинской помощи, оказанной застрахованным лицам за период январь - апрель 2023 года,  обращения ООО "КДФ-Пенза" исх.№185 от 30.04.2023, за счет снижения распределенных объемов по медицинским организациям, по которым уровень исполнения распределенных объемов за период январь-апрель 2023  года сложился ниже 30%. 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7</vt:lpstr>
      <vt:lpstr>Протокол 3 раздельно</vt:lpstr>
      <vt:lpstr>Лист1</vt:lpstr>
      <vt:lpstr>'Протокол 3 раздельно'!Заголовки_для_печати</vt:lpstr>
      <vt:lpstr>'Протокол 7'!Заголовки_для_печати</vt:lpstr>
      <vt:lpstr>'Протокол 3 раздельно'!Область_печати</vt:lpstr>
      <vt:lpstr>'Протокол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2023-05-15T13:28:56Z</cp:lastPrinted>
  <dcterms:created xsi:type="dcterms:W3CDTF">2021-02-08T07:03:21Z</dcterms:created>
  <dcterms:modified xsi:type="dcterms:W3CDTF">2023-05-17T08:51:02Z</dcterms:modified>
</cp:coreProperties>
</file>